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I:\020 PROJEKTIVA\PROJEKTI\OZG-Osnovno zdravstvo gorenjska\ZD Bled\216-2025 - Preureditve prostorov kleti in nadstropja ZD Bled\02 PZI\A3 PZI - splošna ambulanta\215-25_A3_PZI_oddano\4. popisi del\"/>
    </mc:Choice>
  </mc:AlternateContent>
  <xr:revisionPtr revIDLastSave="0" documentId="13_ncr:1_{6FF74428-3FDB-4E59-87F0-14DC275F2B2A}" xr6:coauthVersionLast="47" xr6:coauthVersionMax="47" xr10:uidLastSave="{00000000-0000-0000-0000-000000000000}"/>
  <bookViews>
    <workbookView xWindow="-120" yWindow="-120" windowWidth="38640" windowHeight="21120" firstSheet="16" activeTab="17" xr2:uid="{00000000-000D-0000-FFFF-FFFF00000000}"/>
  </bookViews>
  <sheets>
    <sheet name="Sheet2" sheetId="2" state="hidden" r:id="rId1"/>
    <sheet name="Sheet3" sheetId="3" state="hidden" r:id="rId2"/>
    <sheet name="Sheet4" sheetId="4" state="hidden" r:id="rId3"/>
    <sheet name="Sheet5" sheetId="5" state="hidden" r:id="rId4"/>
    <sheet name="Sheet6" sheetId="6" state="hidden" r:id="rId5"/>
    <sheet name="Sheet7" sheetId="7" state="hidden" r:id="rId6"/>
    <sheet name="Sheet8" sheetId="8" state="hidden" r:id="rId7"/>
    <sheet name="Sheet9" sheetId="9" state="hidden" r:id="rId8"/>
    <sheet name="Sheet10" sheetId="10" state="hidden" r:id="rId9"/>
    <sheet name="Sheet11" sheetId="11" state="hidden" r:id="rId10"/>
    <sheet name="Sheet12" sheetId="12" state="hidden" r:id="rId11"/>
    <sheet name="Sheet13" sheetId="13" state="hidden" r:id="rId12"/>
    <sheet name="Sheet14" sheetId="14" state="hidden" r:id="rId13"/>
    <sheet name="Sheet15" sheetId="15" state="hidden" r:id="rId14"/>
    <sheet name="Sheet16" sheetId="16" state="hidden" r:id="rId15"/>
    <sheet name="List1" sheetId="17" state="hidden" r:id="rId16"/>
    <sheet name="Skupna rekapitulacija GOI del" sheetId="20" r:id="rId17"/>
    <sheet name="Gradbena in obrtniška dela." sheetId="21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4" i="20" l="1"/>
  <c r="E36" i="20"/>
  <c r="E115" i="21"/>
  <c r="E143" i="21"/>
  <c r="E157" i="21"/>
  <c r="E179" i="21"/>
  <c r="E195" i="21"/>
  <c r="E219" i="21"/>
  <c r="E173" i="21" l="1"/>
  <c r="E177" i="21" l="1"/>
  <c r="E169" i="21"/>
  <c r="E168" i="21"/>
  <c r="E95" i="21" l="1"/>
  <c r="E81" i="21"/>
  <c r="E155" i="21" l="1"/>
  <c r="E84" i="21" l="1"/>
  <c r="E87" i="21"/>
  <c r="E106" i="21"/>
  <c r="E80" i="21" l="1"/>
  <c r="E193" i="21" l="1"/>
  <c r="E130" i="21" l="1"/>
  <c r="E207" i="21"/>
  <c r="E204" i="21"/>
  <c r="E190" i="21" l="1"/>
  <c r="E186" i="21"/>
  <c r="E22" i="20" l="1"/>
  <c r="E217" i="21"/>
  <c r="E214" i="21"/>
  <c r="E201" i="21"/>
  <c r="E209" i="21" s="1"/>
  <c r="E151" i="21"/>
  <c r="E141" i="21"/>
  <c r="E140" i="21"/>
  <c r="E137" i="21"/>
  <c r="E136" i="21"/>
  <c r="E133" i="21"/>
  <c r="E122" i="21"/>
  <c r="E113" i="21"/>
  <c r="E102" i="21"/>
  <c r="E99" i="21"/>
  <c r="E91" i="21"/>
  <c r="E79" i="21"/>
  <c r="E59" i="21"/>
  <c r="E61" i="21" s="1"/>
  <c r="E108" i="21" l="1"/>
  <c r="E12" i="20"/>
  <c r="E15" i="20" l="1"/>
  <c r="E16" i="21"/>
  <c r="E22" i="21"/>
  <c r="E21" i="20"/>
  <c r="E15" i="21"/>
  <c r="E14" i="20"/>
  <c r="E24" i="21"/>
  <c r="E23" i="20"/>
  <c r="E14" i="21"/>
  <c r="E13" i="20"/>
  <c r="E21" i="21"/>
  <c r="E20" i="20"/>
  <c r="E25" i="21"/>
  <c r="E24" i="20"/>
  <c r="E23" i="21"/>
  <c r="E13" i="21"/>
  <c r="E16" i="20" l="1"/>
  <c r="E26" i="21"/>
  <c r="E17" i="21"/>
  <c r="E25" i="20"/>
  <c r="E29" i="21" l="1"/>
  <c r="E30" i="21" s="1"/>
  <c r="E46" i="20"/>
  <c r="E48" i="20" s="1"/>
  <c r="E50" i="20" l="1"/>
  <c r="E52" i="20" s="1"/>
</calcChain>
</file>

<file path=xl/sharedStrings.xml><?xml version="1.0" encoding="utf-8"?>
<sst xmlns="http://schemas.openxmlformats.org/spreadsheetml/2006/main" count="275" uniqueCount="192">
  <si>
    <t>R E K A P I T U L A C I J A</t>
  </si>
  <si>
    <t>GRADBENA DELA</t>
  </si>
  <si>
    <t>ZIDARSKA DELA</t>
  </si>
  <si>
    <t>skupaj gradbena dela</t>
  </si>
  <si>
    <t>OBRTNIŠKA DELA</t>
  </si>
  <si>
    <t>SLIKOPLESKARSKA DELA</t>
  </si>
  <si>
    <t>skupaj obrtniška dela</t>
  </si>
  <si>
    <t>kom</t>
  </si>
  <si>
    <t>skupaj slikopleskarska dela</t>
  </si>
  <si>
    <t>RUŠITVENA DELA</t>
  </si>
  <si>
    <t>skupaj rušitvena dela</t>
  </si>
  <si>
    <t>kpl</t>
  </si>
  <si>
    <t>investitor:</t>
  </si>
  <si>
    <t>skupaj zidarska dela</t>
  </si>
  <si>
    <t>TESARSKA DELA</t>
  </si>
  <si>
    <t>skupaj tesarska dela</t>
  </si>
  <si>
    <t>1.0.</t>
  </si>
  <si>
    <t>1.1.1.</t>
  </si>
  <si>
    <t>1.1.0.</t>
  </si>
  <si>
    <t>1.2.0.</t>
  </si>
  <si>
    <t>1.2.1.</t>
  </si>
  <si>
    <t>1.2.2.</t>
  </si>
  <si>
    <t>1.2.3.</t>
  </si>
  <si>
    <t>1.2.5.</t>
  </si>
  <si>
    <t>1.2.6.</t>
  </si>
  <si>
    <t>1.3.0.</t>
  </si>
  <si>
    <t>1.3.1.</t>
  </si>
  <si>
    <t>1.4.0.</t>
  </si>
  <si>
    <t>1.4.1.</t>
  </si>
  <si>
    <t>1.4.2.</t>
  </si>
  <si>
    <t>1.4.3.</t>
  </si>
  <si>
    <t>2.0</t>
  </si>
  <si>
    <t>2.1.0.</t>
  </si>
  <si>
    <t>2.2.0.</t>
  </si>
  <si>
    <t>2.3.0.</t>
  </si>
  <si>
    <t>2.4.0.</t>
  </si>
  <si>
    <t>RAZNA OBRTNIŠKA DELA</t>
  </si>
  <si>
    <t>skupaj razna obrtniška dela</t>
  </si>
  <si>
    <t>2.4.1.</t>
  </si>
  <si>
    <t>Zap. Št</t>
  </si>
  <si>
    <t>Postavka, en.m</t>
  </si>
  <si>
    <t>kol.</t>
  </si>
  <si>
    <t>vrednost/em</t>
  </si>
  <si>
    <t>vrednost</t>
  </si>
  <si>
    <t>TLAKARSKA DELA</t>
  </si>
  <si>
    <t>skupaj tlakarska dela</t>
  </si>
  <si>
    <t>1.2.8.</t>
  </si>
  <si>
    <t>m2</t>
  </si>
  <si>
    <t>Opombe:</t>
  </si>
  <si>
    <t>2.4.2.</t>
  </si>
  <si>
    <t>PRIPRAVLJALNA DELA</t>
  </si>
  <si>
    <t>skupaj pripravljalna dela</t>
  </si>
  <si>
    <t>1.2.7.</t>
  </si>
  <si>
    <t>SKUPAJ Z 22% DDV.</t>
  </si>
  <si>
    <t xml:space="preserve"> -</t>
  </si>
  <si>
    <t>Gradbeno čiščenje objekta med in po končanih delih.</t>
  </si>
  <si>
    <t>2.5.0.</t>
  </si>
  <si>
    <t>skupaj dela v mavcu</t>
  </si>
  <si>
    <t>DELA V MAVCU</t>
  </si>
  <si>
    <t>Obdelava ometanih sten z:
- premaz z akrilno emulzijo,
- 2x kitanje z akrilnim kitom,
- 2x brušenje
- 2x beljenje</t>
  </si>
  <si>
    <t>Rušenje v objektu</t>
  </si>
  <si>
    <t>1.</t>
  </si>
  <si>
    <t>Pri ceni rušitvenih delih upoštevati:</t>
  </si>
  <si>
    <t>V ceni rušitvenih del so zajeta tudi naslednja dela:</t>
  </si>
  <si>
    <t>Navlažitev ali nanos vezivnega sredstva na azbestnocementne elemente pred in med rušenjem.</t>
  </si>
  <si>
    <t>Izvajanje meritev koncentracije azbestnih vlaken v zraku na območju odstranjevanja azbesta.</t>
  </si>
  <si>
    <t>Protiprašna zapora in zaščita podstrešja med rušitvenimi deli.</t>
  </si>
  <si>
    <t xml:space="preserve">Skladanje na palete in embaliranje azbestnocementnih plošč in zaključnih elementov skladno s </t>
  </si>
  <si>
    <t>pravilnikom o ravnanju z azbestnimi odpadki z vsemi pomožnimi deli.</t>
  </si>
  <si>
    <t>Ločevanje gradbenih odpadkov ločeno po vrstah glede na klasifikacijski seznam odpadkov.</t>
  </si>
  <si>
    <t>Navlažitev ruševin proti prašenju.</t>
  </si>
  <si>
    <t>Nakladanje in razkladanje rušenih odpadkov na tovorno vozilo.</t>
  </si>
  <si>
    <t>a)</t>
  </si>
  <si>
    <t>b)</t>
  </si>
  <si>
    <t>Rušenja konstrukcij</t>
  </si>
  <si>
    <t>Rušenje talnih naložb in tlakov</t>
  </si>
  <si>
    <t>Ostale rušitve</t>
  </si>
  <si>
    <t>Estrihi</t>
  </si>
  <si>
    <t>V ceni del zajeti:</t>
  </si>
  <si>
    <t>izdelavo podrobnih delavniških risb,</t>
  </si>
  <si>
    <t>nabavo, dobavo in montažo vseh izdelkov.</t>
  </si>
  <si>
    <t>Mavčne stene</t>
  </si>
  <si>
    <t>Bandažiranje stikov vidnih mavčnih plošč v kvalitetnem razredu K(Q)3. Polnjenje rež na stikih mavčnih plošč, vstavljanje armiranega traku, kitanje vidnih delov pritrdilnih sredstev. Dodatno fino fugiranje s katerim dosežemo brezstopenjski prehod zafugirane površine na površino plošče. Široko fugiranje stikov in kitanje ostale kartonske površine. V ceni postavke je zajeti tudi brušenje površin.</t>
  </si>
  <si>
    <t>m2 s finalno pralno lateks polmat  barvo</t>
  </si>
  <si>
    <t>POPIS GO del</t>
  </si>
  <si>
    <t>skupaj gradbena in obrtniška dela</t>
  </si>
  <si>
    <t>2.1.1.</t>
  </si>
  <si>
    <t>3.0</t>
  </si>
  <si>
    <t>3.1.0.</t>
  </si>
  <si>
    <t>3.2.0.</t>
  </si>
  <si>
    <t>3.3.0.</t>
  </si>
  <si>
    <t>3.4.0.</t>
  </si>
  <si>
    <t>3.5.0.</t>
  </si>
  <si>
    <t>3.7.0.</t>
  </si>
  <si>
    <t>3.8.0.</t>
  </si>
  <si>
    <t>ELEKTRIČNE INSTALACIJE</t>
  </si>
  <si>
    <t>SVETILKE</t>
  </si>
  <si>
    <t>UNIVERZALNO OŽIČENJE</t>
  </si>
  <si>
    <t>PREDAJNA DOKUMENTACIJA, VRIS SPREMEMB</t>
  </si>
  <si>
    <t>NAČRT PID</t>
  </si>
  <si>
    <t>skupaj električne instalacije</t>
  </si>
  <si>
    <t>4.0.</t>
  </si>
  <si>
    <t>STROJNE INSTALACIJE</t>
  </si>
  <si>
    <t>4.1.0.</t>
  </si>
  <si>
    <t>4.2.0.</t>
  </si>
  <si>
    <t>4.3.0.</t>
  </si>
  <si>
    <t>4.4.0.</t>
  </si>
  <si>
    <t>skupaj strojne  instalacije</t>
  </si>
  <si>
    <t>SKUPAJ GOI DELA brez DDV</t>
  </si>
  <si>
    <t>SKUPAJ  GOI DELA  Z 22% DDV.</t>
  </si>
  <si>
    <t>OBJEKT:</t>
  </si>
  <si>
    <t>Razna manjša zidarska dela, pomoč inštalaterjem (zazidava utorov za instalacije, dolbljenje kanalov za inštalacije in podobno), obrtnikom itd. Ocena.</t>
  </si>
  <si>
    <t>1.2.4.</t>
  </si>
  <si>
    <t>VODA IN KANALIZACIJA</t>
  </si>
  <si>
    <t>OGREVANJE</t>
  </si>
  <si>
    <t>NEPREDVIDENA DELA 10 %</t>
  </si>
  <si>
    <t>m2 stene</t>
  </si>
  <si>
    <t>m2 tlaki</t>
  </si>
  <si>
    <t>Krpanje obstoječih ometov, obdelava stenskih zaključkov z grobo in fino sanacijsko malto, skupaj s predhodnim cementnim obrizgom. Obračun po m2 neto obdelani površini.</t>
  </si>
  <si>
    <t>2.4.3.</t>
  </si>
  <si>
    <t xml:space="preserve">Spuščeni strop </t>
  </si>
  <si>
    <t>Obdelava novih mavčnih sten
- premaz z akrilno emulzijo,
- 2x beljenje s finalno pralno lateks polmat barvo</t>
  </si>
  <si>
    <t>PVC tlak</t>
  </si>
  <si>
    <t>2.2.1.</t>
  </si>
  <si>
    <t>2.3.1.</t>
  </si>
  <si>
    <t>2.3.2.</t>
  </si>
  <si>
    <t>2.3.3.</t>
  </si>
  <si>
    <t>SKUPAJ GOI DELA z nepredvidenimi deli brez DDV</t>
  </si>
  <si>
    <t>m1</t>
  </si>
  <si>
    <t>OZG - ZD Bled,
Mladinska cesta 1,
4260 Bled</t>
  </si>
  <si>
    <t>Čiščenje tlakov in sten, ki obsega grobo čiščenje nesnage, ometanje, sesanje, priprava na nadaljna dela v mavcu in slikopleskarska dela.</t>
  </si>
  <si>
    <t>1.4.4.</t>
  </si>
  <si>
    <t>1.4.5.</t>
  </si>
  <si>
    <t>MIZARSKA, ALU DELA</t>
  </si>
  <si>
    <t>PROJEKTANTSKA OCENA GOI del - SKUPNA REKAPITULACIJA</t>
  </si>
  <si>
    <t>INŠTALACIJSKI MATERIAL</t>
  </si>
  <si>
    <t>INŠTALACIJSKI MATERIAL ZA STROJNE INŠTALACIJE</t>
  </si>
  <si>
    <t>RAZDELILNIKI</t>
  </si>
  <si>
    <t>HLAJENJE</t>
  </si>
  <si>
    <t xml:space="preserve">Odvoz rušenega materiala in opreme na stalno registrirano deponijo s plačilom vseh pristojbin - taks. </t>
  </si>
  <si>
    <t>Komplet pomičnih, nepomičnih odrov, pomoč dvigal…, za potrebe prenove predmetnih prostorov, s prenosom materiala do mesta montaže, montažo in odstranitvijo po konačni uporabi, čiščenjem in vsemi pomožnimi deli. Postavka se obračuna 1x ne glede na dobo postavitve in amortizacije.</t>
  </si>
  <si>
    <r>
      <t xml:space="preserve">Ročna odstranitev </t>
    </r>
    <r>
      <rPr>
        <b/>
        <sz val="11"/>
        <rFont val="Calibri"/>
        <family val="2"/>
        <scheme val="minor"/>
      </rPr>
      <t>notranjih vrat</t>
    </r>
    <r>
      <rPr>
        <sz val="11"/>
        <rFont val="Calibri"/>
        <family val="2"/>
        <scheme val="minor"/>
      </rPr>
      <t>, vključno z okvirjem in krilom, odvoz na stalno deponijo:</t>
    </r>
  </si>
  <si>
    <r>
      <t xml:space="preserve">Odstranitev </t>
    </r>
    <r>
      <rPr>
        <b/>
        <sz val="11"/>
        <rFont val="Calibri"/>
        <family val="2"/>
        <scheme val="minor"/>
      </rPr>
      <t>obstoječe vgradnje opreme</t>
    </r>
    <r>
      <rPr>
        <sz val="11"/>
        <rFont val="Calibri"/>
        <family val="2"/>
        <scheme val="minor"/>
      </rPr>
      <t xml:space="preserve"> v predvidenih prostorih preureditev, odvoz na deponijo.</t>
    </r>
  </si>
  <si>
    <t>Rušenje notranjih predelnih predvideno opečnih zidov debeline do 20 cm, skupaj z vsemi oblogami na stenah. Obračun po m2 odstranjene stene.</t>
  </si>
  <si>
    <t>Odstranitev obstoječega spuščenega stropu v vseh prostorih preureditev. Obračun po m2 odstranjenega stropu, vključno z odstranitvijo podkonstrukcije in zaključkov. V postavki vključen odvoz na stalno deponijo.</t>
  </si>
  <si>
    <t>Zidovi in ometi zidanih sten</t>
  </si>
  <si>
    <t>Naložbe tlakov v vseh prostorih preureditev, točno debelino posameznih slojev nujno prilagoditi talnim naložbam obstoječe kletne plošče. Predvidena sestava nad temeljno ploščo:</t>
  </si>
  <si>
    <t>-</t>
  </si>
  <si>
    <t>armatura estriha z mrežo Q 131,</t>
  </si>
  <si>
    <t>PE gradbena folija d = 0,2 mm.</t>
  </si>
  <si>
    <t>KV ur</t>
  </si>
  <si>
    <t>PK ur</t>
  </si>
  <si>
    <t>Dobava in polaganje homogene PVC talne obloge primerne za prostore zdravstva npr. GERFLOR Taralay Premium debeline 2 mm ali drugo enakovredne kvalitete. Zajeto tudi:
- fina izravnava podlage z izravnalno maso 0-3 mm,
- prednamaz (če je potreben glede na izravnalno maso),
- PVC zaokrožnica R 2,5 cm, h=10 cm, na stiku s stenami (zajeta v površini),
- lepljenje tlaka z lepilom,
- varjenje spojev tlaka,
- površinska impregnacija tlaka.
Vzorec po izbiri projektanta. Podloga je cementni estrih. Obračun po m2 neto položenega tlaka.</t>
  </si>
  <si>
    <t>Krpanje tlakov</t>
  </si>
  <si>
    <t>c)</t>
  </si>
  <si>
    <t>kom enokrilna lesena vrata, 70 x 210 cm (Vrata v prostor N5)</t>
  </si>
  <si>
    <t>kom enokrilna vrata z obsvetlobo, 137 x 210 cm (Vrata v prostor N3)</t>
  </si>
  <si>
    <t>kom enokrilna lesena vrata, 90 x 210 cm (vrata v prostor N4)</t>
  </si>
  <si>
    <r>
      <t xml:space="preserve">Odstranitev </t>
    </r>
    <r>
      <rPr>
        <b/>
        <sz val="11"/>
        <rFont val="Calibri"/>
        <family val="2"/>
        <scheme val="minor"/>
      </rPr>
      <t>sanitarne opreme</t>
    </r>
    <r>
      <rPr>
        <sz val="11"/>
        <rFont val="Calibri"/>
        <family val="2"/>
        <scheme val="minor"/>
      </rPr>
      <t xml:space="preserve"> (umivalniki v prostoru N4).</t>
    </r>
  </si>
  <si>
    <t>Rušitev  obstoječih naložb tlakov v debelini ocenjeno do 15 cm, kompletno z nizkostenskimi obrobami. Območje odstranitve označeno v načrtih arhitekture (Tloris - načrt rušitev).</t>
  </si>
  <si>
    <t>Strojni zarez talne obloge (kamen) na stiku staro - novo, v obstoječem prostoru N2 (hodnik).</t>
  </si>
  <si>
    <t>Širitev obstoječih odprtin</t>
  </si>
  <si>
    <t>Širitev obstoječih odprtin v opečni steni ocenjene debeline 20cm.</t>
  </si>
  <si>
    <t>m3</t>
  </si>
  <si>
    <t>toplotna izolacija iz  ekspandiranega polistirena (EPS), debeline 4 cm, npr. FRAGMAT EPS 100 ali enakovredno, tlačna trdnost 100 kPa,  λ=0,036 W/mK,</t>
  </si>
  <si>
    <t>cementni beton/estrih C16/20, d = 6 cm, zaglajen, z dodatkom na hitro sušenje,</t>
  </si>
  <si>
    <t>m</t>
  </si>
  <si>
    <t>Notranja vrata</t>
  </si>
  <si>
    <t>skupaj mizarska in ALU dela</t>
  </si>
  <si>
    <t>Predelava fasadnega okna v prostoru N5</t>
  </si>
  <si>
    <t>2.2.2.</t>
  </si>
  <si>
    <t>kpl.</t>
  </si>
  <si>
    <r>
      <t xml:space="preserve">Pregradna stena skupne debeline </t>
    </r>
    <r>
      <rPr>
        <b/>
        <sz val="11"/>
        <rFont val="Calibri"/>
        <family val="2"/>
        <scheme val="minor"/>
      </rPr>
      <t>150 mm</t>
    </r>
    <r>
      <rPr>
        <sz val="11"/>
        <rFont val="Calibri"/>
        <family val="2"/>
        <scheme val="minor"/>
      </rPr>
      <t xml:space="preserve">, nenosilna, npr. Knauf W112 ali enakovredno; enoslojna kovinska podkonstrukcija CW 50; </t>
    </r>
    <r>
      <rPr>
        <b/>
        <u/>
        <sz val="11"/>
        <rFont val="Calibri"/>
        <family val="2"/>
        <scheme val="minor"/>
      </rPr>
      <t>obojestranska dvoslojna</t>
    </r>
    <r>
      <rPr>
        <sz val="11"/>
        <rFont val="Calibri"/>
        <family val="2"/>
        <scheme val="minor"/>
      </rPr>
      <t xml:space="preserve"> obloga iz mavčnih GKB plošč debeline 12,5 mm, zvočno izolacijski sloj iz mineralne volne d=100 mm, npr. Knauf insulation AKUSTIK BOARD ali enakovredno. Višina stene do 4 m. Stena ne sme nalegati na estrih!</t>
    </r>
  </si>
  <si>
    <r>
      <t xml:space="preserve">Dobava in montaža akustičnega spuščenega stropa izdelanega iz steklene volne ter tipske pocinkane podkonstrukcije T24/C1. Plošče so dim 600x600 mm, vidna stran ter robovi so barvani z akustično hygiene barvo npr. Akutex T, na zadnji stani je kaširan stekleni voal. Robovi so ravni, A. Po obodu stropa je montiran L profil. Razred zvočne absorpcije je A po EN 11654, požarna odpornost A2-s1,d0, svetlobna odbojnost 85 %. Strop mora ustrezati za prostore čistosti razreda ISO 5. Ustreza npr. Armstrong Perla OP 0.95 ali enakvredno). Obračun po neto površini stropa.
</t>
    </r>
    <r>
      <rPr>
        <i/>
        <sz val="11"/>
        <rFont val="Calibri"/>
        <family val="2"/>
        <charset val="238"/>
        <scheme val="minor"/>
      </rPr>
      <t>del spuščenega stropu v prostoru N4 je predviden v kaskadni izvedi! V postavki so vključeni tudi zaključki na delu stropu ki je prekinjen.</t>
    </r>
  </si>
  <si>
    <t>Demontaža in ponovna montaža obstoječega rasterskega stropa (prostor hodnik N2, če bo potrebno).</t>
  </si>
  <si>
    <t>Izdelava načrta arhitekture PID v 3. izvodih</t>
  </si>
  <si>
    <r>
      <t>Notranja zasteklitev z vrati in s povišano zvočno zaščito</t>
    </r>
    <r>
      <rPr>
        <b/>
        <sz val="11"/>
        <rFont val="Calibri"/>
        <family val="2"/>
        <charset val="238"/>
        <scheme val="minor"/>
      </rPr>
      <t xml:space="preserve"> 32dB</t>
    </r>
    <r>
      <rPr>
        <sz val="11"/>
        <rFont val="Calibri"/>
        <family val="2"/>
        <charset val="238"/>
        <scheme val="minor"/>
      </rPr>
      <t xml:space="preserve"> (certifikat na vgrajena vrata)</t>
    </r>
    <r>
      <rPr>
        <b/>
        <sz val="11"/>
        <rFont val="Calibri"/>
        <family val="2"/>
        <charset val="238"/>
        <scheme val="minor"/>
      </rPr>
      <t xml:space="preserve">, </t>
    </r>
    <r>
      <rPr>
        <sz val="11"/>
        <rFont val="Calibri"/>
        <family val="2"/>
        <charset val="238"/>
        <scheme val="minor"/>
      </rPr>
      <t>po standardu SIST. Podboj /okvir je kovinski, prašno barvan (po RAL lestvici). Vratno krilo je sendvič sestave, finalno oplaščeno z enobarvno HPL folijo d=0,8mm npr. proiz. FUNDERMAX ali enakovredno, zaobljeni SOFT-R robovi oplaščeni s folijo ali ABS nalimkom.  Zasteklitev - varnostno ESG 8 mm steklo (polno kaljeno), cilindrična sistemska ključavnica. Barvo podboja /okvirja, HPL folijo in okovje izbere projektant arhitekture.</t>
    </r>
  </si>
  <si>
    <t>Notranja vrata z obsvetlobo in nadsvetlobo</t>
  </si>
  <si>
    <r>
      <t>Notranja zasteklitev z vrati in s povišano zvočno zaščito</t>
    </r>
    <r>
      <rPr>
        <b/>
        <sz val="11"/>
        <rFont val="Calibri"/>
        <family val="2"/>
        <charset val="238"/>
        <scheme val="minor"/>
      </rPr>
      <t xml:space="preserve"> 32dB</t>
    </r>
    <r>
      <rPr>
        <sz val="11"/>
        <rFont val="Calibri"/>
        <family val="2"/>
        <charset val="238"/>
        <scheme val="minor"/>
      </rPr>
      <t xml:space="preserve"> (certifikat na vgrajena vrata)</t>
    </r>
    <r>
      <rPr>
        <b/>
        <sz val="11"/>
        <rFont val="Calibri"/>
        <family val="2"/>
        <charset val="238"/>
        <scheme val="minor"/>
      </rPr>
      <t xml:space="preserve">, </t>
    </r>
    <r>
      <rPr>
        <sz val="11"/>
        <rFont val="Calibri"/>
        <family val="2"/>
        <charset val="238"/>
        <scheme val="minor"/>
      </rPr>
      <t xml:space="preserve">po standardu SIST. Podboj /okvir je kovinski, prašno barvan (po RAL lestvici). Vratno krilo je sendvič sestave, finalno oplaščeno z enobarvno HPL folijo d=0,8mm npr. proiz. FUNDERMAX ali enakovredno, zaobljeni SOFT-R robovi oplaščeni s folijo ali ABS nalimkom. </t>
    </r>
  </si>
  <si>
    <t>2.1.2.</t>
  </si>
  <si>
    <t>2.2.3.</t>
  </si>
  <si>
    <t>2.5.1.</t>
  </si>
  <si>
    <t>2.5.2.</t>
  </si>
  <si>
    <t>Preureditev prostorov 1. nadstropja ZD Bled - prostori splošne ambulante</t>
  </si>
  <si>
    <r>
      <t xml:space="preserve">Ureditev gradbišča </t>
    </r>
    <r>
      <rPr>
        <sz val="11"/>
        <rFont val="Calibri"/>
        <family val="2"/>
        <scheme val="minor"/>
      </rPr>
      <t>skladno z varnostnim načrtom in Pravilnikom o gradbiščih Ur.l.RS 55/2008 (popr. 54/2009), ki obsega naslednja dela:</t>
    </r>
    <r>
      <rPr>
        <b/>
        <sz val="11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 xml:space="preserve">- zaščita prostorov v katere se ne posega
- postavitev gradbiščne ograje
- postavitev gradbiščnega kontejnerja
- omarica prve pomoči
- gasilnik
- gradbiščni el. priključek skupaj z ozemlitvijo in meritvami
- postavitev gradbene table skladno s Pravilnikom o gradbiščih
-postavitev kemičnega WC-ja na gradbišču
- ureditev dovozne poti
- dobava in namestitev varnostnih znakov in opozorilnih tabel po zahtevah varnostnega načrta in koordinatorja. </t>
    </r>
  </si>
  <si>
    <t>SPLOŠNO  ION RUŠITVE</t>
  </si>
  <si>
    <t>Krpanje obstoječih tlakov - (Kamen/TERAZZO) na hodniku prostora N2, kjer bodo izvedena nova montažna stena.</t>
  </si>
  <si>
    <t>Izdelava dokazila o zanesljivosti v 2. izvodih. Sestavni del dokazila je tudi Poročilo o ravnanju z gradbenimi odpadki ter poročilo o pregledu vode (po posegu na vodovodni instalaciji) skladno z zakonodajo.</t>
  </si>
  <si>
    <r>
      <t xml:space="preserve">Vrata </t>
    </r>
    <r>
      <rPr>
        <b/>
        <sz val="11"/>
        <rFont val="Calibri"/>
        <family val="2"/>
        <charset val="238"/>
        <scheme val="minor"/>
      </rPr>
      <t>V3</t>
    </r>
    <r>
      <rPr>
        <sz val="11"/>
        <rFont val="Calibri"/>
        <family val="2"/>
        <charset val="238"/>
        <scheme val="minor"/>
      </rPr>
      <t>, gradbena odprtina dim. 98 x 214, debelina stene 15 cm
Ostala oprema / zahteve v ceni:
- popolna zapora nad spuščenim stropom
- klasična kljuka prilagojena izgledu obstoječih
- cilindrična ključavnica</t>
    </r>
    <r>
      <rPr>
        <sz val="11"/>
        <rFont val="Calibri"/>
        <family val="2"/>
        <scheme val="minor"/>
      </rPr>
      <t>; sistemski ključ (vezan na obstoječi sistem ZD Bled)</t>
    </r>
  </si>
  <si>
    <r>
      <t xml:space="preserve">Vrata </t>
    </r>
    <r>
      <rPr>
        <b/>
        <sz val="11"/>
        <rFont val="Calibri"/>
        <family val="2"/>
        <charset val="238"/>
        <scheme val="minor"/>
      </rPr>
      <t>V2</t>
    </r>
    <r>
      <rPr>
        <sz val="11"/>
        <rFont val="Calibri"/>
        <family val="2"/>
        <charset val="238"/>
        <scheme val="minor"/>
      </rPr>
      <t>, gradbena odprtina dim. 140 x 260, debelina stene 20 cm, vrata z obsvetlobo in nadsvetlobo.
Ostala oprema / zahteve v ceni:
- popolna zapora nad spuščenim stropom
- montaža pobstoječe kljuke z obstoječo el. kontrolo pristopa (premontaža iz obstoječih vrat!)</t>
    </r>
  </si>
  <si>
    <r>
      <t xml:space="preserve">Vrata </t>
    </r>
    <r>
      <rPr>
        <b/>
        <sz val="11"/>
        <rFont val="Calibri"/>
        <family val="2"/>
        <charset val="238"/>
        <scheme val="minor"/>
      </rPr>
      <t>V1</t>
    </r>
    <r>
      <rPr>
        <sz val="11"/>
        <rFont val="Calibri"/>
        <family val="2"/>
        <charset val="238"/>
        <scheme val="minor"/>
      </rPr>
      <t>, gradbena odprtina dim. 108 x 214, debelina stene 15 cm.
Ostala oprema / zahteve v ceni:
- popolna zapora nad spuščenim stropom
- kljuka z el. kontrolo pristopa (enak sistem, kot obstoječi)</t>
    </r>
  </si>
  <si>
    <t xml:space="preserve">Dobava, montaža in predelava obstoječega fasadnega okna. Obstoječemu fasadnemu oknu z kovinskimi okvirji se odstrani del zasteklitve ter na njegovem mestu vgradi novo zasteklitev z možnostjo odpiranja - po shemi!
Točne dimenzije in barva se prilagodi obstoječemu oknu.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</si>
</sst>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24]General"/>
  </numFmts>
  <fonts count="31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u/>
      <sz val="10"/>
      <name val="Arial"/>
      <family val="2"/>
      <charset val="238"/>
    </font>
    <font>
      <sz val="12"/>
      <name val="Times New Roman CE"/>
      <family val="1"/>
      <charset val="238"/>
    </font>
    <font>
      <b/>
      <sz val="12"/>
      <name val="Times New Roman CE"/>
      <charset val="238"/>
    </font>
    <font>
      <b/>
      <sz val="16"/>
      <name val="Times New Roman CE"/>
      <family val="1"/>
      <charset val="238"/>
    </font>
    <font>
      <sz val="10"/>
      <color indexed="8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1"/>
      <color rgb="FF000000"/>
      <name val="Garamond"/>
      <family val="1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u/>
      <sz val="11"/>
      <name val="Calibri"/>
      <family val="2"/>
      <scheme val="minor"/>
    </font>
    <font>
      <u/>
      <sz val="11"/>
      <color rgb="FFFF000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name val="Calibri"/>
      <family val="2"/>
      <charset val="238"/>
      <scheme val="minor"/>
    </font>
    <font>
      <u/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Arial"/>
      <family val="2"/>
    </font>
    <font>
      <sz val="11"/>
      <color rgb="FF9C6500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"/>
      <family val="1"/>
      <charset val="238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i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1" fillId="0" borderId="0" applyBorder="0" applyProtection="0"/>
    <xf numFmtId="0" fontId="24" fillId="0" borderId="0"/>
    <xf numFmtId="0" fontId="25" fillId="2" borderId="0" applyNumberFormat="0" applyBorder="0" applyAlignment="0" applyProtection="0"/>
    <xf numFmtId="0" fontId="4" fillId="0" borderId="0"/>
    <xf numFmtId="0" fontId="27" fillId="0" borderId="0"/>
    <xf numFmtId="0" fontId="2" fillId="0" borderId="0"/>
    <xf numFmtId="0" fontId="26" fillId="0" borderId="0"/>
    <xf numFmtId="0" fontId="1" fillId="0" borderId="0"/>
    <xf numFmtId="0" fontId="24" fillId="0" borderId="0"/>
  </cellStyleXfs>
  <cellXfs count="123">
    <xf numFmtId="0" fontId="0" fillId="0" borderId="0" xfId="0"/>
    <xf numFmtId="0" fontId="5" fillId="0" borderId="0" xfId="0" applyFont="1"/>
    <xf numFmtId="0" fontId="3" fillId="0" borderId="0" xfId="0" applyFont="1"/>
    <xf numFmtId="0" fontId="0" fillId="0" borderId="0" xfId="0" applyAlignment="1">
      <alignment wrapText="1"/>
    </xf>
    <xf numFmtId="0" fontId="6" fillId="0" borderId="0" xfId="0" applyFont="1"/>
    <xf numFmtId="0" fontId="0" fillId="0" borderId="0" xfId="0" applyAlignment="1">
      <alignment vertical="top"/>
    </xf>
    <xf numFmtId="0" fontId="7" fillId="0" borderId="0" xfId="0" applyFont="1"/>
    <xf numFmtId="0" fontId="8" fillId="0" borderId="0" xfId="0" applyFont="1" applyAlignment="1">
      <alignment vertical="top"/>
    </xf>
    <xf numFmtId="0" fontId="8" fillId="0" borderId="0" xfId="0" applyFont="1" applyAlignment="1">
      <alignment wrapText="1"/>
    </xf>
    <xf numFmtId="0" fontId="8" fillId="0" borderId="0" xfId="0" applyFont="1"/>
    <xf numFmtId="0" fontId="9" fillId="0" borderId="0" xfId="0" applyFont="1" applyAlignment="1" applyProtection="1">
      <alignment vertical="top" wrapText="1"/>
      <protection locked="0"/>
    </xf>
    <xf numFmtId="0" fontId="4" fillId="0" borderId="0" xfId="0" applyFont="1" applyAlignment="1">
      <alignment wrapText="1"/>
    </xf>
    <xf numFmtId="0" fontId="4" fillId="0" borderId="0" xfId="0" applyFont="1"/>
    <xf numFmtId="0" fontId="10" fillId="0" borderId="0" xfId="0" applyFont="1"/>
    <xf numFmtId="0" fontId="15" fillId="0" borderId="0" xfId="0" applyFont="1" applyAlignment="1">
      <alignment horizontal="justify" vertical="top" wrapText="1"/>
    </xf>
    <xf numFmtId="4" fontId="14" fillId="0" borderId="0" xfId="0" applyNumberFormat="1" applyFont="1" applyAlignment="1">
      <alignment vertical="top"/>
    </xf>
    <xf numFmtId="4" fontId="15" fillId="0" borderId="0" xfId="0" applyNumberFormat="1" applyFont="1" applyAlignment="1">
      <alignment vertical="top"/>
    </xf>
    <xf numFmtId="4" fontId="13" fillId="0" borderId="0" xfId="0" applyNumberFormat="1" applyFont="1" applyAlignment="1">
      <alignment vertical="top" wrapText="1"/>
    </xf>
    <xf numFmtId="4" fontId="16" fillId="0" borderId="0" xfId="0" applyNumberFormat="1" applyFont="1" applyAlignment="1">
      <alignment vertical="top" wrapText="1"/>
    </xf>
    <xf numFmtId="0" fontId="13" fillId="0" borderId="0" xfId="0" applyFont="1" applyAlignment="1">
      <alignment horizontal="justify" vertical="top" wrapText="1"/>
    </xf>
    <xf numFmtId="4" fontId="13" fillId="0" borderId="0" xfId="0" applyNumberFormat="1" applyFont="1" applyAlignment="1">
      <alignment horizontal="justify" vertical="top" wrapText="1"/>
    </xf>
    <xf numFmtId="4" fontId="16" fillId="0" borderId="0" xfId="0" applyNumberFormat="1" applyFont="1" applyAlignment="1">
      <alignment vertical="top"/>
    </xf>
    <xf numFmtId="4" fontId="13" fillId="0" borderId="0" xfId="0" applyNumberFormat="1" applyFont="1" applyAlignment="1">
      <alignment vertical="top"/>
    </xf>
    <xf numFmtId="0" fontId="14" fillId="0" borderId="0" xfId="0" applyFont="1" applyAlignment="1">
      <alignment horizontal="justify" vertical="justify" readingOrder="1"/>
    </xf>
    <xf numFmtId="4" fontId="13" fillId="0" borderId="0" xfId="0" applyNumberFormat="1" applyFont="1" applyAlignment="1">
      <alignment horizontal="left" vertical="top" wrapText="1"/>
    </xf>
    <xf numFmtId="0" fontId="16" fillId="0" borderId="0" xfId="0" applyFont="1" applyAlignment="1">
      <alignment horizontal="justify" vertical="top" wrapText="1"/>
    </xf>
    <xf numFmtId="0" fontId="14" fillId="0" borderId="0" xfId="0" applyFont="1" applyAlignment="1">
      <alignment horizontal="justify" vertical="top" wrapText="1"/>
    </xf>
    <xf numFmtId="0" fontId="17" fillId="0" borderId="0" xfId="0" applyFont="1" applyAlignment="1">
      <alignment horizontal="justify" vertical="top" wrapText="1"/>
    </xf>
    <xf numFmtId="4" fontId="15" fillId="0" borderId="5" xfId="0" applyNumberFormat="1" applyFont="1" applyBorder="1" applyAlignment="1">
      <alignment vertical="top"/>
    </xf>
    <xf numFmtId="0" fontId="15" fillId="0" borderId="5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justify" vertical="top" wrapText="1"/>
    </xf>
    <xf numFmtId="4" fontId="16" fillId="0" borderId="1" xfId="0" applyNumberFormat="1" applyFont="1" applyBorder="1" applyAlignment="1">
      <alignment vertical="top"/>
    </xf>
    <xf numFmtId="0" fontId="15" fillId="0" borderId="0" xfId="0" applyFont="1" applyAlignment="1">
      <alignment vertical="top"/>
    </xf>
    <xf numFmtId="0" fontId="16" fillId="0" borderId="3" xfId="0" applyFont="1" applyBorder="1" applyAlignment="1">
      <alignment horizontal="justify" vertical="top" wrapText="1"/>
    </xf>
    <xf numFmtId="4" fontId="16" fillId="0" borderId="3" xfId="0" applyNumberFormat="1" applyFont="1" applyBorder="1" applyAlignment="1">
      <alignment vertical="top"/>
    </xf>
    <xf numFmtId="0" fontId="16" fillId="0" borderId="4" xfId="0" applyFont="1" applyBorder="1" applyAlignment="1">
      <alignment horizontal="justify" vertical="top" wrapText="1"/>
    </xf>
    <xf numFmtId="4" fontId="16" fillId="0" borderId="4" xfId="0" applyNumberFormat="1" applyFont="1" applyBorder="1" applyAlignment="1">
      <alignment vertical="top"/>
    </xf>
    <xf numFmtId="0" fontId="13" fillId="0" borderId="0" xfId="0" applyFont="1" applyAlignment="1">
      <alignment vertical="top"/>
    </xf>
    <xf numFmtId="49" fontId="16" fillId="0" borderId="0" xfId="0" applyNumberFormat="1" applyFont="1" applyAlignment="1">
      <alignment vertical="top"/>
    </xf>
    <xf numFmtId="49" fontId="15" fillId="0" borderId="0" xfId="0" applyNumberFormat="1" applyFont="1" applyAlignment="1">
      <alignment horizontal="right" vertical="top"/>
    </xf>
    <xf numFmtId="0" fontId="16" fillId="0" borderId="0" xfId="0" applyFont="1" applyAlignment="1">
      <alignment vertical="top"/>
    </xf>
    <xf numFmtId="0" fontId="16" fillId="0" borderId="6" xfId="0" applyFont="1" applyBorder="1" applyAlignment="1">
      <alignment horizontal="center" vertical="top" wrapText="1"/>
    </xf>
    <xf numFmtId="4" fontId="16" fillId="0" borderId="6" xfId="0" applyNumberFormat="1" applyFont="1" applyBorder="1" applyAlignment="1">
      <alignment horizontal="center" vertical="top" wrapText="1"/>
    </xf>
    <xf numFmtId="4" fontId="17" fillId="0" borderId="0" xfId="0" applyNumberFormat="1" applyFont="1" applyAlignment="1">
      <alignment vertical="top"/>
    </xf>
    <xf numFmtId="0" fontId="16" fillId="0" borderId="2" xfId="0" applyFont="1" applyBorder="1" applyAlignment="1">
      <alignment horizontal="justify" vertical="top" wrapText="1"/>
    </xf>
    <xf numFmtId="4" fontId="16" fillId="0" borderId="2" xfId="0" applyNumberFormat="1" applyFont="1" applyBorder="1" applyAlignment="1">
      <alignment vertical="top"/>
    </xf>
    <xf numFmtId="0" fontId="18" fillId="0" borderId="0" xfId="0" applyFont="1" applyAlignment="1">
      <alignment vertical="top"/>
    </xf>
    <xf numFmtId="4" fontId="20" fillId="0" borderId="0" xfId="0" applyNumberFormat="1" applyFont="1" applyAlignment="1">
      <alignment vertical="top"/>
    </xf>
    <xf numFmtId="4" fontId="15" fillId="0" borderId="0" xfId="0" applyNumberFormat="1" applyFont="1" applyAlignment="1" applyProtection="1">
      <alignment vertical="top"/>
      <protection locked="0"/>
    </xf>
    <xf numFmtId="0" fontId="16" fillId="0" borderId="0" xfId="0" applyFont="1" applyAlignment="1" applyProtection="1">
      <alignment horizontal="justify" vertical="top" wrapText="1"/>
      <protection locked="0"/>
    </xf>
    <xf numFmtId="4" fontId="19" fillId="0" borderId="0" xfId="0" applyNumberFormat="1" applyFont="1" applyAlignment="1">
      <alignment vertical="top"/>
    </xf>
    <xf numFmtId="49" fontId="16" fillId="0" borderId="0" xfId="0" applyNumberFormat="1" applyFont="1" applyAlignment="1">
      <alignment horizontal="right" vertical="top"/>
    </xf>
    <xf numFmtId="0" fontId="21" fillId="0" borderId="0" xfId="0" applyFont="1" applyAlignment="1">
      <alignment horizontal="right" vertical="top"/>
    </xf>
    <xf numFmtId="0" fontId="21" fillId="0" borderId="0" xfId="0" applyFont="1" applyAlignment="1">
      <alignment vertical="top"/>
    </xf>
    <xf numFmtId="0" fontId="21" fillId="0" borderId="0" xfId="0" applyFont="1" applyAlignment="1">
      <alignment vertical="top" wrapText="1"/>
    </xf>
    <xf numFmtId="4" fontId="21" fillId="0" borderId="0" xfId="0" applyNumberFormat="1" applyFont="1" applyAlignment="1">
      <alignment vertical="top"/>
    </xf>
    <xf numFmtId="14" fontId="21" fillId="0" borderId="0" xfId="0" applyNumberFormat="1" applyFont="1" applyAlignment="1">
      <alignment horizontal="right" vertical="top"/>
    </xf>
    <xf numFmtId="0" fontId="21" fillId="0" borderId="0" xfId="0" applyFont="1" applyAlignment="1">
      <alignment horizontal="justify" vertical="top" wrapText="1"/>
    </xf>
    <xf numFmtId="49" fontId="21" fillId="0" borderId="0" xfId="0" applyNumberFormat="1" applyFont="1" applyAlignment="1">
      <alignment horizontal="right" vertical="top"/>
    </xf>
    <xf numFmtId="4" fontId="21" fillId="0" borderId="0" xfId="0" applyNumberFormat="1" applyFont="1" applyAlignment="1" applyProtection="1">
      <alignment vertical="top"/>
      <protection locked="0"/>
    </xf>
    <xf numFmtId="4" fontId="21" fillId="0" borderId="0" xfId="0" applyNumberFormat="1" applyFont="1" applyAlignment="1">
      <alignment horizontal="right" vertical="top"/>
    </xf>
    <xf numFmtId="4" fontId="21" fillId="0" borderId="0" xfId="0" applyNumberFormat="1" applyFont="1" applyAlignment="1" applyProtection="1">
      <alignment horizontal="right" vertical="top"/>
      <protection locked="0"/>
    </xf>
    <xf numFmtId="0" fontId="21" fillId="0" borderId="0" xfId="2" applyFont="1" applyAlignment="1">
      <alignment horizontal="justify" vertical="top" wrapText="1"/>
    </xf>
    <xf numFmtId="49" fontId="12" fillId="0" borderId="4" xfId="0" applyNumberFormat="1" applyFont="1" applyBorder="1" applyAlignment="1">
      <alignment horizontal="right" vertical="top"/>
    </xf>
    <xf numFmtId="49" fontId="12" fillId="0" borderId="3" xfId="0" applyNumberFormat="1" applyFont="1" applyBorder="1" applyAlignment="1">
      <alignment horizontal="right" vertical="top"/>
    </xf>
    <xf numFmtId="49" fontId="12" fillId="0" borderId="1" xfId="0" applyNumberFormat="1" applyFont="1" applyBorder="1" applyAlignment="1">
      <alignment horizontal="right" vertical="top"/>
    </xf>
    <xf numFmtId="49" fontId="22" fillId="0" borderId="0" xfId="0" applyNumberFormat="1" applyFont="1" applyAlignment="1">
      <alignment horizontal="right" vertical="top"/>
    </xf>
    <xf numFmtId="49" fontId="12" fillId="0" borderId="0" xfId="0" applyNumberFormat="1" applyFont="1" applyAlignment="1">
      <alignment horizontal="right" vertical="top"/>
    </xf>
    <xf numFmtId="49" fontId="21" fillId="0" borderId="5" xfId="0" applyNumberFormat="1" applyFont="1" applyBorder="1" applyAlignment="1">
      <alignment horizontal="right" vertical="top"/>
    </xf>
    <xf numFmtId="49" fontId="21" fillId="0" borderId="6" xfId="0" applyNumberFormat="1" applyFont="1" applyBorder="1" applyAlignment="1">
      <alignment horizontal="right" vertical="top"/>
    </xf>
    <xf numFmtId="1" fontId="21" fillId="0" borderId="0" xfId="0" applyNumberFormat="1" applyFont="1" applyAlignment="1">
      <alignment horizontal="right" vertical="top"/>
    </xf>
    <xf numFmtId="0" fontId="16" fillId="0" borderId="0" xfId="2" applyFont="1" applyAlignment="1">
      <alignment horizontal="justify" vertical="top" wrapText="1"/>
    </xf>
    <xf numFmtId="4" fontId="18" fillId="0" borderId="0" xfId="0" applyNumberFormat="1" applyFont="1" applyAlignment="1" applyProtection="1">
      <alignment horizontal="right" vertical="top"/>
      <protection locked="0"/>
    </xf>
    <xf numFmtId="0" fontId="16" fillId="0" borderId="0" xfId="0" applyFont="1" applyAlignment="1">
      <alignment horizontal="right" vertical="top"/>
    </xf>
    <xf numFmtId="4" fontId="15" fillId="0" borderId="0" xfId="0" applyNumberFormat="1" applyFont="1" applyAlignment="1" applyProtection="1">
      <alignment horizontal="right" vertical="top"/>
      <protection locked="0"/>
    </xf>
    <xf numFmtId="4" fontId="15" fillId="0" borderId="0" xfId="0" applyNumberFormat="1" applyFont="1" applyAlignment="1">
      <alignment horizontal="right" vertical="top"/>
    </xf>
    <xf numFmtId="0" fontId="16" fillId="0" borderId="0" xfId="0" applyFont="1" applyAlignment="1">
      <alignment horizontal="right"/>
    </xf>
    <xf numFmtId="49" fontId="21" fillId="0" borderId="0" xfId="2" applyNumberFormat="1" applyFont="1" applyAlignment="1">
      <alignment vertical="top"/>
    </xf>
    <xf numFmtId="0" fontId="16" fillId="0" borderId="0" xfId="0" applyFont="1" applyAlignment="1">
      <alignment horizontal="left" vertical="top" wrapText="1"/>
    </xf>
    <xf numFmtId="0" fontId="13" fillId="0" borderId="0" xfId="0" applyFont="1" applyAlignment="1">
      <alignment horizontal="justify" vertical="top"/>
    </xf>
    <xf numFmtId="4" fontId="15" fillId="0" borderId="0" xfId="0" applyNumberFormat="1" applyFont="1" applyAlignment="1">
      <alignment vertical="top" wrapText="1"/>
    </xf>
    <xf numFmtId="4" fontId="15" fillId="0" borderId="1" xfId="0" applyNumberFormat="1" applyFont="1" applyBorder="1" applyAlignment="1">
      <alignment vertical="top"/>
    </xf>
    <xf numFmtId="4" fontId="15" fillId="0" borderId="3" xfId="0" applyNumberFormat="1" applyFont="1" applyBorder="1" applyAlignment="1">
      <alignment vertical="top"/>
    </xf>
    <xf numFmtId="4" fontId="15" fillId="0" borderId="4" xfId="0" applyNumberFormat="1" applyFont="1" applyBorder="1" applyAlignment="1">
      <alignment vertical="top"/>
    </xf>
    <xf numFmtId="4" fontId="18" fillId="0" borderId="0" xfId="0" applyNumberFormat="1" applyFont="1" applyAlignment="1" applyProtection="1">
      <alignment vertical="top"/>
      <protection locked="0"/>
    </xf>
    <xf numFmtId="4" fontId="15" fillId="0" borderId="2" xfId="0" applyNumberFormat="1" applyFont="1" applyBorder="1" applyAlignment="1" applyProtection="1">
      <alignment vertical="top"/>
      <protection locked="0"/>
    </xf>
    <xf numFmtId="4" fontId="15" fillId="0" borderId="1" xfId="0" applyNumberFormat="1" applyFont="1" applyBorder="1" applyAlignment="1" applyProtection="1">
      <alignment vertical="top"/>
      <protection locked="0"/>
    </xf>
    <xf numFmtId="0" fontId="15" fillId="0" borderId="0" xfId="0" applyFont="1" applyAlignment="1">
      <alignment horizontal="justify" vertical="justify" readingOrder="1"/>
    </xf>
    <xf numFmtId="4" fontId="15" fillId="0" borderId="0" xfId="0" applyNumberFormat="1" applyFont="1" applyAlignment="1" applyProtection="1">
      <alignment vertical="top" wrapText="1"/>
      <protection locked="0"/>
    </xf>
    <xf numFmtId="4" fontId="16" fillId="0" borderId="0" xfId="0" applyNumberFormat="1" applyFont="1" applyAlignment="1" applyProtection="1">
      <alignment horizontal="left" vertical="top" wrapText="1"/>
      <protection locked="0"/>
    </xf>
    <xf numFmtId="4" fontId="16" fillId="0" borderId="0" xfId="0" applyNumberFormat="1" applyFont="1" applyAlignment="1" applyProtection="1">
      <alignment vertical="top"/>
      <protection locked="0"/>
    </xf>
    <xf numFmtId="4" fontId="16" fillId="0" borderId="1" xfId="0" applyNumberFormat="1" applyFont="1" applyBorder="1" applyAlignment="1" applyProtection="1">
      <alignment vertical="top"/>
      <protection locked="0"/>
    </xf>
    <xf numFmtId="4" fontId="15" fillId="0" borderId="3" xfId="0" applyNumberFormat="1" applyFont="1" applyBorder="1" applyAlignment="1" applyProtection="1">
      <alignment vertical="top"/>
      <protection locked="0"/>
    </xf>
    <xf numFmtId="4" fontId="16" fillId="0" borderId="3" xfId="0" applyNumberFormat="1" applyFont="1" applyBorder="1" applyAlignment="1" applyProtection="1">
      <alignment vertical="top"/>
      <protection locked="0"/>
    </xf>
    <xf numFmtId="4" fontId="15" fillId="0" borderId="4" xfId="0" applyNumberFormat="1" applyFont="1" applyBorder="1" applyAlignment="1" applyProtection="1">
      <alignment vertical="top"/>
      <protection locked="0"/>
    </xf>
    <xf numFmtId="4" fontId="16" fillId="0" borderId="4" xfId="0" applyNumberFormat="1" applyFont="1" applyBorder="1" applyAlignment="1" applyProtection="1">
      <alignment vertical="top"/>
      <protection locked="0"/>
    </xf>
    <xf numFmtId="4" fontId="15" fillId="0" borderId="6" xfId="0" applyNumberFormat="1" applyFont="1" applyBorder="1" applyAlignment="1" applyProtection="1">
      <alignment vertical="top" wrapText="1"/>
      <protection locked="0"/>
    </xf>
    <xf numFmtId="4" fontId="16" fillId="0" borderId="6" xfId="0" applyNumberFormat="1" applyFont="1" applyBorder="1" applyAlignment="1" applyProtection="1">
      <alignment horizontal="center" vertical="top" wrapText="1"/>
      <protection locked="0"/>
    </xf>
    <xf numFmtId="4" fontId="17" fillId="0" borderId="0" xfId="0" applyNumberFormat="1" applyFont="1" applyAlignment="1" applyProtection="1">
      <alignment vertical="top"/>
      <protection locked="0"/>
    </xf>
    <xf numFmtId="4" fontId="16" fillId="0" borderId="2" xfId="0" applyNumberFormat="1" applyFont="1" applyBorder="1" applyAlignment="1" applyProtection="1">
      <alignment vertical="top"/>
      <protection locked="0"/>
    </xf>
    <xf numFmtId="49" fontId="21" fillId="0" borderId="1" xfId="0" applyNumberFormat="1" applyFont="1" applyBorder="1" applyAlignment="1">
      <alignment horizontal="right" vertical="top"/>
    </xf>
    <xf numFmtId="49" fontId="21" fillId="0" borderId="3" xfId="0" applyNumberFormat="1" applyFont="1" applyBorder="1" applyAlignment="1">
      <alignment horizontal="right" vertical="top"/>
    </xf>
    <xf numFmtId="49" fontId="21" fillId="0" borderId="4" xfId="0" applyNumberFormat="1" applyFont="1" applyBorder="1" applyAlignment="1">
      <alignment horizontal="right" vertical="top"/>
    </xf>
    <xf numFmtId="0" fontId="3" fillId="0" borderId="0" xfId="0" applyFont="1" applyAlignment="1">
      <alignment horizontal="right"/>
    </xf>
    <xf numFmtId="0" fontId="21" fillId="0" borderId="0" xfId="0" applyFont="1" applyAlignment="1">
      <alignment horizontal="right"/>
    </xf>
    <xf numFmtId="4" fontId="15" fillId="0" borderId="0" xfId="0" applyNumberFormat="1" applyFont="1"/>
    <xf numFmtId="0" fontId="21" fillId="0" borderId="0" xfId="9" applyFont="1" applyAlignment="1">
      <alignment horizontal="justify" vertical="top" wrapText="1"/>
    </xf>
    <xf numFmtId="0" fontId="29" fillId="0" borderId="0" xfId="0" applyFont="1" applyAlignment="1">
      <alignment horizontal="justify" vertical="top"/>
    </xf>
    <xf numFmtId="0" fontId="15" fillId="0" borderId="3" xfId="0" applyFont="1" applyBorder="1" applyAlignment="1">
      <alignment horizontal="justify" vertical="top" wrapText="1"/>
    </xf>
    <xf numFmtId="0" fontId="16" fillId="0" borderId="0" xfId="0" applyFont="1" applyAlignment="1">
      <alignment horizontal="center" vertical="top" wrapText="1"/>
    </xf>
    <xf numFmtId="4" fontId="16" fillId="0" borderId="0" xfId="0" applyNumberFormat="1" applyFont="1" applyAlignment="1" applyProtection="1">
      <alignment vertical="top" wrapText="1"/>
      <protection locked="0"/>
    </xf>
    <xf numFmtId="0" fontId="13" fillId="0" borderId="0" xfId="0" applyFont="1" applyAlignment="1" applyProtection="1">
      <alignment horizontal="justify" vertical="top" wrapText="1"/>
      <protection locked="0"/>
    </xf>
    <xf numFmtId="0" fontId="16" fillId="0" borderId="0" xfId="0" applyFont="1" applyAlignment="1" applyProtection="1">
      <alignment horizontal="center" vertical="top" wrapText="1"/>
      <protection locked="0"/>
    </xf>
    <xf numFmtId="0" fontId="0" fillId="0" borderId="0" xfId="0" applyProtection="1">
      <protection locked="0"/>
    </xf>
    <xf numFmtId="0" fontId="29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1" fillId="0" borderId="0" xfId="2" applyFont="1" applyAlignment="1">
      <alignment horizontal="right" vertical="top" wrapText="1"/>
    </xf>
    <xf numFmtId="0" fontId="15" fillId="0" borderId="0" xfId="2" applyFont="1" applyAlignment="1">
      <alignment horizontal="justify" vertical="top" wrapText="1"/>
    </xf>
    <xf numFmtId="0" fontId="24" fillId="0" borderId="0" xfId="0" applyFont="1"/>
    <xf numFmtId="0" fontId="23" fillId="0" borderId="0" xfId="0" applyFont="1" applyAlignment="1">
      <alignment horizontal="justify" vertical="top" wrapText="1"/>
    </xf>
    <xf numFmtId="4" fontId="14" fillId="0" borderId="0" xfId="0" applyNumberFormat="1" applyFont="1" applyAlignment="1" applyProtection="1">
      <alignment vertical="top"/>
      <protection locked="0"/>
    </xf>
    <xf numFmtId="0" fontId="13" fillId="0" borderId="0" xfId="0" applyFont="1" applyAlignment="1">
      <alignment horizontal="justify" vertical="top" wrapText="1"/>
    </xf>
    <xf numFmtId="0" fontId="28" fillId="0" borderId="0" xfId="0" applyFont="1" applyAlignment="1">
      <alignment horizontal="left" vertical="top" wrapText="1"/>
    </xf>
  </cellXfs>
  <cellStyles count="10">
    <cellStyle name="Excel Built-in Normal 1" xfId="1" xr:uid="{00000000-0005-0000-0000-000000000000}"/>
    <cellStyle name="Navadno" xfId="0" builtinId="0"/>
    <cellStyle name="Navadno 2" xfId="4" xr:uid="{00000000-0005-0000-0000-000002000000}"/>
    <cellStyle name="Navadno 2 2 6" xfId="7" xr:uid="{00000000-0005-0000-0000-000003000000}"/>
    <cellStyle name="Navadno 2 6" xfId="6" xr:uid="{00000000-0005-0000-0000-000004000000}"/>
    <cellStyle name="Navadno 2 6 2" xfId="8" xr:uid="{00000000-0005-0000-0000-000005000000}"/>
    <cellStyle name="Navadno 3" xfId="2" xr:uid="{00000000-0005-0000-0000-000006000000}"/>
    <cellStyle name="Navadno 3 17" xfId="9" xr:uid="{7E77DBC2-3509-41D5-BE6F-98060BD402BF}"/>
    <cellStyle name="Nevtralno 2" xfId="3" xr:uid="{00000000-0005-0000-0000-000008000000}"/>
    <cellStyle name="Normal_PL_SD" xfId="5" xr:uid="{00000000-0005-0000-0000-000009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H118"/>
  <sheetViews>
    <sheetView topLeftCell="A64" workbookViewId="0">
      <selection activeCell="B108" sqref="B108"/>
    </sheetView>
  </sheetViews>
  <sheetFormatPr defaultColWidth="18.42578125" defaultRowHeight="12.75" x14ac:dyDescent="0.2"/>
  <sheetData>
    <row r="3" s="1" customFormat="1" x14ac:dyDescent="0.2"/>
    <row r="6" s="1" customFormat="1" x14ac:dyDescent="0.2"/>
    <row r="15" s="2" customFormat="1" x14ac:dyDescent="0.2"/>
    <row r="18" s="1" customFormat="1" x14ac:dyDescent="0.2"/>
    <row r="35" s="2" customFormat="1" x14ac:dyDescent="0.2"/>
    <row r="37" s="2" customFormat="1" x14ac:dyDescent="0.2"/>
    <row r="47" s="4" customFormat="1" ht="15.75" x14ac:dyDescent="0.25"/>
    <row r="48" s="4" customFormat="1" ht="15.75" x14ac:dyDescent="0.25"/>
    <row r="49" spans="1:8" s="6" customFormat="1" ht="15.75" x14ac:dyDescent="0.25"/>
    <row r="50" spans="1:8" s="4" customFormat="1" ht="15.75" x14ac:dyDescent="0.25"/>
    <row r="55" spans="1:8" ht="15.75" x14ac:dyDescent="0.25">
      <c r="D55" s="4"/>
      <c r="E55" s="4"/>
      <c r="F55" s="4"/>
      <c r="G55" s="4"/>
      <c r="H55" s="4"/>
    </row>
    <row r="56" spans="1:8" ht="15.75" x14ac:dyDescent="0.25">
      <c r="D56" s="4"/>
      <c r="E56" s="4"/>
      <c r="F56" s="4"/>
      <c r="G56" s="4"/>
      <c r="H56" s="4"/>
    </row>
    <row r="57" spans="1:8" ht="15.75" x14ac:dyDescent="0.25">
      <c r="D57" s="6"/>
      <c r="E57" s="6"/>
      <c r="F57" s="6"/>
      <c r="G57" s="6"/>
      <c r="H57" s="6"/>
    </row>
    <row r="58" spans="1:8" x14ac:dyDescent="0.2">
      <c r="A58" s="12"/>
    </row>
    <row r="59" spans="1:8" ht="228.75" customHeight="1" x14ac:dyDescent="0.2">
      <c r="A59" s="10"/>
    </row>
    <row r="60" spans="1:8" x14ac:dyDescent="0.2">
      <c r="A60" s="12"/>
    </row>
    <row r="61" spans="1:8" x14ac:dyDescent="0.2">
      <c r="A61" s="11"/>
    </row>
    <row r="62" spans="1:8" x14ac:dyDescent="0.2">
      <c r="A62" s="11"/>
    </row>
    <row r="63" spans="1:8" x14ac:dyDescent="0.2">
      <c r="A63" s="11"/>
    </row>
    <row r="64" spans="1:8" x14ac:dyDescent="0.2">
      <c r="A64" s="12"/>
    </row>
    <row r="65" spans="1:1" x14ac:dyDescent="0.2">
      <c r="A65" s="11"/>
    </row>
    <row r="67" spans="1:1" x14ac:dyDescent="0.2">
      <c r="A67" s="12"/>
    </row>
    <row r="68" spans="1:1" x14ac:dyDescent="0.2">
      <c r="A68" s="11"/>
    </row>
    <row r="100" spans="4:8" ht="15.75" x14ac:dyDescent="0.25">
      <c r="D100" s="4"/>
      <c r="E100" s="4"/>
      <c r="F100" s="4"/>
      <c r="G100" s="4"/>
      <c r="H100" s="4"/>
    </row>
    <row r="101" spans="4:8" ht="15.75" x14ac:dyDescent="0.25">
      <c r="D101" s="4"/>
      <c r="E101" s="4"/>
      <c r="F101" s="4"/>
      <c r="G101" s="4"/>
      <c r="H101" s="4"/>
    </row>
    <row r="102" spans="4:8" ht="15.75" x14ac:dyDescent="0.25">
      <c r="D102" s="6"/>
      <c r="E102" s="6"/>
      <c r="F102" s="6"/>
      <c r="G102" s="6"/>
      <c r="H102" s="6"/>
    </row>
    <row r="115" spans="4:7" ht="15.75" x14ac:dyDescent="0.25">
      <c r="D115" s="4"/>
      <c r="E115" s="4"/>
      <c r="F115" s="4"/>
      <c r="G115" s="4"/>
    </row>
    <row r="116" spans="4:7" ht="15.75" x14ac:dyDescent="0.25">
      <c r="D116" s="4"/>
      <c r="E116" s="4"/>
      <c r="F116" s="4"/>
      <c r="G116" s="4"/>
    </row>
    <row r="117" spans="4:7" ht="15.75" x14ac:dyDescent="0.25">
      <c r="D117" s="6"/>
      <c r="E117" s="6"/>
      <c r="F117" s="6"/>
      <c r="G117" s="6"/>
    </row>
    <row r="118" spans="4:7" ht="15.75" x14ac:dyDescent="0.25">
      <c r="D118" s="6"/>
      <c r="E118" s="6"/>
      <c r="F118" s="6"/>
      <c r="G118" s="6"/>
    </row>
  </sheetData>
  <phoneticPr fontId="0" type="noConversion"/>
  <pageMargins left="0.74803149606299213" right="0.74803149606299213" top="0.83" bottom="0.51" header="0.51181102362204722" footer="0.51181102362204722"/>
  <pageSetup paperSize="9" orientation="portrait" horizontalDpi="240" verticalDpi="14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4:B44"/>
  <sheetViews>
    <sheetView workbookViewId="0">
      <selection activeCell="B45" sqref="B45"/>
    </sheetView>
  </sheetViews>
  <sheetFormatPr defaultRowHeight="12.75" x14ac:dyDescent="0.2"/>
  <cols>
    <col min="1" max="1" width="18.42578125" style="5" customWidth="1"/>
    <col min="2" max="2" width="40.42578125" style="3" customWidth="1"/>
  </cols>
  <sheetData>
    <row r="44" spans="1:2" s="9" customFormat="1" ht="20.25" x14ac:dyDescent="0.3">
      <c r="A44" s="7"/>
      <c r="B44" s="8"/>
    </row>
  </sheetData>
  <phoneticPr fontId="0" type="noConversion"/>
  <pageMargins left="1.3" right="0.75" top="1" bottom="1" header="0.5" footer="0.5"/>
  <pageSetup paperSize="9" orientation="portrait" horizontalDpi="360" verticalDpi="36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E52"/>
  <sheetViews>
    <sheetView view="pageBreakPreview" zoomScaleNormal="100" zoomScaleSheetLayoutView="100" workbookViewId="0">
      <selection activeCell="B7" sqref="B7:C7"/>
    </sheetView>
  </sheetViews>
  <sheetFormatPr defaultRowHeight="12.75" x14ac:dyDescent="0.2"/>
  <cols>
    <col min="1" max="1" width="9.140625" customWidth="1"/>
    <col min="2" max="2" width="43.140625" customWidth="1"/>
    <col min="3" max="3" width="18.140625" customWidth="1"/>
    <col min="4" max="4" width="19" customWidth="1"/>
    <col min="5" max="5" width="18.42578125" customWidth="1"/>
    <col min="6" max="6" width="18.5703125" customWidth="1"/>
  </cols>
  <sheetData>
    <row r="1" spans="1:5" ht="15" x14ac:dyDescent="0.2">
      <c r="B1" s="14" t="s">
        <v>12</v>
      </c>
      <c r="C1" s="15"/>
      <c r="D1" s="16"/>
      <c r="E1" s="16"/>
    </row>
    <row r="2" spans="1:5" ht="51" customHeight="1" x14ac:dyDescent="0.2">
      <c r="B2" s="78" t="s">
        <v>129</v>
      </c>
      <c r="C2" s="17"/>
      <c r="D2" s="80"/>
      <c r="E2" s="18"/>
    </row>
    <row r="3" spans="1:5" ht="15" x14ac:dyDescent="0.2">
      <c r="B3" s="19"/>
      <c r="C3" s="20"/>
      <c r="D3" s="80"/>
      <c r="E3" s="21"/>
    </row>
    <row r="4" spans="1:5" ht="15" x14ac:dyDescent="0.2">
      <c r="B4" s="121"/>
      <c r="C4" s="121"/>
      <c r="D4" s="121"/>
      <c r="E4" s="121"/>
    </row>
    <row r="5" spans="1:5" ht="28.5" customHeight="1" x14ac:dyDescent="0.2">
      <c r="B5" s="114" t="s">
        <v>134</v>
      </c>
      <c r="C5" s="114"/>
      <c r="D5" s="114"/>
      <c r="E5" s="21"/>
    </row>
    <row r="6" spans="1:5" ht="15" x14ac:dyDescent="0.2">
      <c r="B6" s="87" t="s">
        <v>110</v>
      </c>
      <c r="C6" s="22"/>
      <c r="D6" s="16"/>
      <c r="E6" s="21"/>
    </row>
    <row r="7" spans="1:5" ht="50.25" customHeight="1" x14ac:dyDescent="0.2">
      <c r="B7" s="122" t="s">
        <v>183</v>
      </c>
      <c r="C7" s="122"/>
      <c r="D7" s="16"/>
      <c r="E7" s="21"/>
    </row>
    <row r="9" spans="1:5" ht="15" x14ac:dyDescent="0.2">
      <c r="A9" s="67"/>
      <c r="B9" s="25" t="s">
        <v>0</v>
      </c>
      <c r="C9" s="15"/>
      <c r="D9" s="16"/>
      <c r="E9" s="16"/>
    </row>
    <row r="10" spans="1:5" ht="15" x14ac:dyDescent="0.2">
      <c r="A10" s="67"/>
      <c r="B10" s="26"/>
      <c r="C10" s="15"/>
      <c r="D10" s="16"/>
      <c r="E10" s="16"/>
    </row>
    <row r="11" spans="1:5" ht="15" x14ac:dyDescent="0.2">
      <c r="A11" s="66" t="s">
        <v>16</v>
      </c>
      <c r="B11" s="27" t="s">
        <v>1</v>
      </c>
      <c r="C11" s="22"/>
      <c r="D11" s="16"/>
      <c r="E11" s="21"/>
    </row>
    <row r="12" spans="1:5" ht="15" x14ac:dyDescent="0.2">
      <c r="A12" s="58" t="s">
        <v>18</v>
      </c>
      <c r="B12" s="14" t="s">
        <v>50</v>
      </c>
      <c r="C12" s="22"/>
      <c r="D12" s="16"/>
      <c r="E12" s="59">
        <f>'Gradbena in obrtniška dela.'!$E$61</f>
        <v>0</v>
      </c>
    </row>
    <row r="13" spans="1:5" ht="15" x14ac:dyDescent="0.2">
      <c r="A13" s="58" t="s">
        <v>19</v>
      </c>
      <c r="B13" s="14" t="s">
        <v>9</v>
      </c>
      <c r="C13" s="15"/>
      <c r="D13" s="16"/>
      <c r="E13" s="55">
        <f>'Gradbena in obrtniška dela.'!$E$108</f>
        <v>0</v>
      </c>
    </row>
    <row r="14" spans="1:5" ht="15" x14ac:dyDescent="0.2">
      <c r="A14" s="58" t="s">
        <v>25</v>
      </c>
      <c r="B14" s="14" t="s">
        <v>14</v>
      </c>
      <c r="C14" s="15"/>
      <c r="D14" s="16"/>
      <c r="E14" s="16">
        <f>'Gradbena in obrtniška dela.'!$E$115</f>
        <v>0</v>
      </c>
    </row>
    <row r="15" spans="1:5" ht="15" x14ac:dyDescent="0.2">
      <c r="A15" s="58" t="s">
        <v>27</v>
      </c>
      <c r="B15" s="14" t="s">
        <v>2</v>
      </c>
      <c r="C15" s="15"/>
      <c r="D15" s="16"/>
      <c r="E15" s="16">
        <f>'Gradbena in obrtniška dela.'!$E$143</f>
        <v>0</v>
      </c>
    </row>
    <row r="16" spans="1:5" ht="15.75" thickBot="1" x14ac:dyDescent="0.25">
      <c r="A16" s="65"/>
      <c r="B16" s="30" t="s">
        <v>3</v>
      </c>
      <c r="C16" s="31"/>
      <c r="D16" s="81"/>
      <c r="E16" s="31">
        <f>SUM(E12:E15)</f>
        <v>0</v>
      </c>
    </row>
    <row r="17" spans="1:5" ht="15" x14ac:dyDescent="0.2">
      <c r="A17" s="67"/>
      <c r="B17" s="26"/>
      <c r="C17" s="15"/>
      <c r="D17" s="16"/>
      <c r="E17" s="16"/>
    </row>
    <row r="18" spans="1:5" ht="15" x14ac:dyDescent="0.2">
      <c r="A18" s="67"/>
      <c r="B18" s="26"/>
      <c r="C18" s="15"/>
      <c r="D18" s="16"/>
      <c r="E18" s="16"/>
    </row>
    <row r="19" spans="1:5" ht="15" x14ac:dyDescent="0.2">
      <c r="A19" s="66" t="s">
        <v>31</v>
      </c>
      <c r="B19" s="27" t="s">
        <v>4</v>
      </c>
      <c r="C19" s="16"/>
      <c r="D19" s="16"/>
      <c r="E19" s="21"/>
    </row>
    <row r="20" spans="1:5" ht="15" x14ac:dyDescent="0.2">
      <c r="A20" s="58" t="s">
        <v>32</v>
      </c>
      <c r="B20" s="32" t="s">
        <v>44</v>
      </c>
      <c r="C20" s="16"/>
      <c r="D20" s="16"/>
      <c r="E20" s="16">
        <f>'Gradbena in obrtniška dela.'!$E$157</f>
        <v>0</v>
      </c>
    </row>
    <row r="21" spans="1:5" ht="15" x14ac:dyDescent="0.2">
      <c r="A21" s="58" t="s">
        <v>33</v>
      </c>
      <c r="B21" s="14" t="s">
        <v>133</v>
      </c>
      <c r="C21" s="16"/>
      <c r="D21" s="16"/>
      <c r="E21" s="16">
        <f>'Gradbena in obrtniška dela.'!$E$179</f>
        <v>0</v>
      </c>
    </row>
    <row r="22" spans="1:5" ht="15" x14ac:dyDescent="0.2">
      <c r="A22" s="58" t="s">
        <v>34</v>
      </c>
      <c r="B22" s="14" t="s">
        <v>58</v>
      </c>
      <c r="C22" s="16"/>
      <c r="D22" s="16"/>
      <c r="E22" s="16">
        <f>'Gradbena in obrtniška dela.'!$E$195</f>
        <v>0</v>
      </c>
    </row>
    <row r="23" spans="1:5" ht="15" x14ac:dyDescent="0.2">
      <c r="A23" s="58" t="s">
        <v>35</v>
      </c>
      <c r="B23" s="14" t="s">
        <v>5</v>
      </c>
      <c r="C23" s="16"/>
      <c r="D23" s="16"/>
      <c r="E23" s="16">
        <f>'Gradbena in obrtniška dela.'!$E$209</f>
        <v>0</v>
      </c>
    </row>
    <row r="24" spans="1:5" ht="15" x14ac:dyDescent="0.2">
      <c r="A24" s="68" t="s">
        <v>56</v>
      </c>
      <c r="B24" s="29" t="s">
        <v>36</v>
      </c>
      <c r="C24" s="28"/>
      <c r="D24" s="28"/>
      <c r="E24" s="28">
        <f>'Gradbena in obrtniška dela.'!$E$219</f>
        <v>0</v>
      </c>
    </row>
    <row r="25" spans="1:5" ht="15.75" thickBot="1" x14ac:dyDescent="0.25">
      <c r="A25" s="64"/>
      <c r="B25" s="33" t="s">
        <v>6</v>
      </c>
      <c r="C25" s="34"/>
      <c r="D25" s="82"/>
      <c r="E25" s="34">
        <f>SUM(E20:E24)</f>
        <v>0</v>
      </c>
    </row>
    <row r="26" spans="1:5" ht="15" x14ac:dyDescent="0.2">
      <c r="A26" s="67"/>
      <c r="B26" s="19"/>
      <c r="C26" s="22"/>
      <c r="D26" s="16"/>
      <c r="E26" s="21"/>
    </row>
    <row r="27" spans="1:5" ht="15" x14ac:dyDescent="0.2">
      <c r="A27" s="67"/>
      <c r="B27" s="19"/>
      <c r="C27" s="22"/>
      <c r="D27" s="16"/>
      <c r="E27" s="21"/>
    </row>
    <row r="28" spans="1:5" ht="15" x14ac:dyDescent="0.2">
      <c r="A28" s="66" t="s">
        <v>87</v>
      </c>
      <c r="B28" s="27" t="s">
        <v>95</v>
      </c>
      <c r="C28" s="16"/>
      <c r="D28" s="16"/>
      <c r="E28" s="21"/>
    </row>
    <row r="29" spans="1:5" ht="15" x14ac:dyDescent="0.2">
      <c r="A29" s="58" t="s">
        <v>88</v>
      </c>
      <c r="B29" s="14" t="s">
        <v>96</v>
      </c>
      <c r="C29" s="16"/>
      <c r="D29" s="16"/>
      <c r="E29" s="16">
        <v>0</v>
      </c>
    </row>
    <row r="30" spans="1:5" ht="15" x14ac:dyDescent="0.2">
      <c r="A30" s="58" t="s">
        <v>89</v>
      </c>
      <c r="B30" s="14" t="s">
        <v>135</v>
      </c>
      <c r="C30" s="15"/>
      <c r="D30" s="16"/>
      <c r="E30" s="16">
        <v>0</v>
      </c>
    </row>
    <row r="31" spans="1:5" ht="15" x14ac:dyDescent="0.2">
      <c r="A31" s="58" t="s">
        <v>90</v>
      </c>
      <c r="B31" s="32" t="s">
        <v>136</v>
      </c>
      <c r="C31" s="16"/>
      <c r="D31" s="16"/>
      <c r="E31" s="16">
        <v>0</v>
      </c>
    </row>
    <row r="32" spans="1:5" ht="15" x14ac:dyDescent="0.25">
      <c r="A32" s="58" t="s">
        <v>91</v>
      </c>
      <c r="B32" s="14" t="s">
        <v>137</v>
      </c>
      <c r="C32" s="16"/>
      <c r="D32" s="16"/>
      <c r="E32" s="105">
        <v>0</v>
      </c>
    </row>
    <row r="33" spans="1:5" ht="15" x14ac:dyDescent="0.25">
      <c r="A33" s="58" t="s">
        <v>92</v>
      </c>
      <c r="B33" s="14" t="s">
        <v>97</v>
      </c>
      <c r="C33" s="16"/>
      <c r="D33" s="16"/>
      <c r="E33" s="105">
        <v>0</v>
      </c>
    </row>
    <row r="34" spans="1:5" ht="15" x14ac:dyDescent="0.2">
      <c r="A34" s="58" t="s">
        <v>93</v>
      </c>
      <c r="B34" s="14" t="s">
        <v>98</v>
      </c>
      <c r="C34" s="16"/>
      <c r="D34" s="16"/>
      <c r="E34" s="16">
        <v>0</v>
      </c>
    </row>
    <row r="35" spans="1:5" ht="15" x14ac:dyDescent="0.2">
      <c r="A35" s="58" t="s">
        <v>94</v>
      </c>
      <c r="B35" s="14" t="s">
        <v>99</v>
      </c>
      <c r="C35" s="16"/>
      <c r="D35" s="16"/>
      <c r="E35" s="16">
        <v>0</v>
      </c>
    </row>
    <row r="36" spans="1:5" ht="15.75" thickBot="1" x14ac:dyDescent="0.25">
      <c r="A36" s="65"/>
      <c r="B36" s="30" t="s">
        <v>100</v>
      </c>
      <c r="C36" s="31"/>
      <c r="D36" s="81"/>
      <c r="E36" s="31">
        <f>SUM(E29:E35)</f>
        <v>0</v>
      </c>
    </row>
    <row r="37" spans="1:5" ht="15" x14ac:dyDescent="0.2">
      <c r="A37" s="67"/>
      <c r="B37" s="19"/>
      <c r="C37" s="22"/>
      <c r="D37" s="16"/>
      <c r="E37" s="21"/>
    </row>
    <row r="38" spans="1:5" ht="15" x14ac:dyDescent="0.2">
      <c r="A38" s="67"/>
      <c r="B38" s="19"/>
      <c r="C38" s="22"/>
      <c r="D38" s="16"/>
      <c r="E38" s="21"/>
    </row>
    <row r="39" spans="1:5" ht="15" x14ac:dyDescent="0.2">
      <c r="A39" s="66" t="s">
        <v>101</v>
      </c>
      <c r="B39" s="27" t="s">
        <v>102</v>
      </c>
      <c r="C39" s="16"/>
      <c r="D39" s="16"/>
      <c r="E39" s="21"/>
    </row>
    <row r="40" spans="1:5" ht="15" x14ac:dyDescent="0.2">
      <c r="A40" s="58" t="s">
        <v>103</v>
      </c>
      <c r="B40" s="14" t="s">
        <v>185</v>
      </c>
      <c r="C40" s="16"/>
      <c r="D40" s="16"/>
      <c r="E40" s="16">
        <v>0</v>
      </c>
    </row>
    <row r="41" spans="1:5" ht="15" x14ac:dyDescent="0.2">
      <c r="A41" s="58" t="s">
        <v>104</v>
      </c>
      <c r="B41" s="32" t="s">
        <v>113</v>
      </c>
      <c r="C41" s="16"/>
      <c r="D41" s="16"/>
      <c r="E41" s="16">
        <v>0</v>
      </c>
    </row>
    <row r="42" spans="1:5" ht="15" x14ac:dyDescent="0.2">
      <c r="A42" s="58" t="s">
        <v>105</v>
      </c>
      <c r="B42" s="14" t="s">
        <v>114</v>
      </c>
      <c r="C42" s="16"/>
      <c r="D42" s="16"/>
      <c r="E42" s="16">
        <v>0</v>
      </c>
    </row>
    <row r="43" spans="1:5" ht="15" x14ac:dyDescent="0.2">
      <c r="A43" s="58" t="s">
        <v>106</v>
      </c>
      <c r="B43" s="14" t="s">
        <v>138</v>
      </c>
      <c r="C43" s="16"/>
      <c r="D43" s="16"/>
      <c r="E43" s="16">
        <v>0</v>
      </c>
    </row>
    <row r="44" spans="1:5" ht="15.75" thickBot="1" x14ac:dyDescent="0.25">
      <c r="A44" s="65"/>
      <c r="B44" s="30" t="s">
        <v>107</v>
      </c>
      <c r="C44" s="31"/>
      <c r="D44" s="81"/>
      <c r="E44" s="31">
        <f>SUM(E40:E43)</f>
        <v>0</v>
      </c>
    </row>
    <row r="45" spans="1:5" ht="15" x14ac:dyDescent="0.2">
      <c r="A45" s="67"/>
      <c r="B45" s="19"/>
      <c r="C45" s="22"/>
      <c r="D45" s="16"/>
      <c r="E45" s="21"/>
    </row>
    <row r="46" spans="1:5" ht="15.75" thickBot="1" x14ac:dyDescent="0.25">
      <c r="A46" s="65"/>
      <c r="B46" s="30" t="s">
        <v>108</v>
      </c>
      <c r="C46" s="31"/>
      <c r="D46" s="81"/>
      <c r="E46" s="31">
        <f>E25+E16+E36+E44</f>
        <v>0</v>
      </c>
    </row>
    <row r="47" spans="1:5" ht="15" x14ac:dyDescent="0.2">
      <c r="A47" s="67"/>
      <c r="B47" s="25"/>
      <c r="C47" s="21"/>
      <c r="D47" s="16"/>
      <c r="E47" s="21"/>
    </row>
    <row r="48" spans="1:5" ht="15" x14ac:dyDescent="0.2">
      <c r="A48" s="58"/>
      <c r="B48" s="14" t="s">
        <v>115</v>
      </c>
      <c r="C48" s="16"/>
      <c r="D48" s="16"/>
      <c r="E48" s="16">
        <f>E46*0.1</f>
        <v>0</v>
      </c>
    </row>
    <row r="49" spans="1:5" ht="15.75" thickBot="1" x14ac:dyDescent="0.25">
      <c r="A49" s="101"/>
      <c r="B49" s="108"/>
      <c r="C49" s="82"/>
      <c r="D49" s="82"/>
      <c r="E49" s="82"/>
    </row>
    <row r="50" spans="1:5" ht="17.100000000000001" customHeight="1" thickBot="1" x14ac:dyDescent="0.25">
      <c r="A50" s="64"/>
      <c r="B50" s="33" t="s">
        <v>127</v>
      </c>
      <c r="C50" s="34"/>
      <c r="D50" s="82"/>
      <c r="E50" s="34">
        <f>SUM(E46:E48)</f>
        <v>0</v>
      </c>
    </row>
    <row r="51" spans="1:5" ht="15.75" thickBot="1" x14ac:dyDescent="0.25">
      <c r="A51" s="64"/>
      <c r="B51" s="33"/>
      <c r="C51" s="34"/>
      <c r="D51" s="82"/>
      <c r="E51" s="34"/>
    </row>
    <row r="52" spans="1:5" ht="15.75" thickBot="1" x14ac:dyDescent="0.25">
      <c r="A52" s="63"/>
      <c r="B52" s="35" t="s">
        <v>109</v>
      </c>
      <c r="C52" s="36"/>
      <c r="D52" s="83"/>
      <c r="E52" s="36">
        <f>E50*1.22</f>
        <v>0</v>
      </c>
    </row>
  </sheetData>
  <mergeCells count="2">
    <mergeCell ref="B4:E4"/>
    <mergeCell ref="B7:C7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E219"/>
  <sheetViews>
    <sheetView tabSelected="1" view="pageBreakPreview" topLeftCell="A58" zoomScale="120" zoomScaleNormal="120" zoomScaleSheetLayoutView="120" workbookViewId="0">
      <selection activeCell="B58" sqref="B58"/>
    </sheetView>
  </sheetViews>
  <sheetFormatPr defaultRowHeight="12.75" x14ac:dyDescent="0.2"/>
  <cols>
    <col min="1" max="1" width="5.85546875" customWidth="1"/>
    <col min="2" max="2" width="60.85546875" customWidth="1"/>
    <col min="3" max="3" width="9.42578125" customWidth="1"/>
    <col min="4" max="4" width="10.28515625" style="113" customWidth="1"/>
    <col min="5" max="5" width="11.140625" style="113" customWidth="1"/>
  </cols>
  <sheetData>
    <row r="1" spans="1:5" ht="15" x14ac:dyDescent="0.2">
      <c r="A1" s="58"/>
      <c r="B1" s="14" t="s">
        <v>12</v>
      </c>
      <c r="C1" s="15"/>
      <c r="D1" s="48"/>
      <c r="E1" s="48"/>
    </row>
    <row r="2" spans="1:5" ht="45" x14ac:dyDescent="0.2">
      <c r="A2" s="58"/>
      <c r="B2" s="78" t="s">
        <v>129</v>
      </c>
      <c r="C2" s="17"/>
      <c r="D2" s="88"/>
      <c r="E2" s="110"/>
    </row>
    <row r="3" spans="1:5" ht="15" x14ac:dyDescent="0.2">
      <c r="A3" s="58"/>
      <c r="B3" s="19"/>
      <c r="C3" s="20"/>
      <c r="D3" s="88"/>
      <c r="E3" s="90"/>
    </row>
    <row r="4" spans="1:5" ht="15" x14ac:dyDescent="0.2">
      <c r="A4" s="58"/>
      <c r="B4" s="19"/>
      <c r="C4" s="19"/>
      <c r="D4" s="111"/>
      <c r="E4" s="111"/>
    </row>
    <row r="5" spans="1:5" ht="26.25" x14ac:dyDescent="0.2">
      <c r="A5" s="58"/>
      <c r="B5" s="107" t="s">
        <v>84</v>
      </c>
      <c r="C5" s="22"/>
      <c r="D5" s="48"/>
      <c r="E5" s="90"/>
    </row>
    <row r="6" spans="1:5" ht="15" x14ac:dyDescent="0.2">
      <c r="A6" s="58"/>
      <c r="B6" s="23"/>
      <c r="C6" s="22"/>
      <c r="D6" s="48"/>
      <c r="E6" s="90"/>
    </row>
    <row r="7" spans="1:5" ht="46.5" x14ac:dyDescent="0.2">
      <c r="A7" s="58"/>
      <c r="B7" s="115" t="s">
        <v>183</v>
      </c>
      <c r="C7" s="22"/>
      <c r="D7" s="48"/>
      <c r="E7" s="90"/>
    </row>
    <row r="8" spans="1:5" ht="15" x14ac:dyDescent="0.2">
      <c r="A8" s="58"/>
      <c r="B8" s="109"/>
      <c r="C8" s="109"/>
      <c r="D8" s="112"/>
      <c r="E8" s="112"/>
    </row>
    <row r="9" spans="1:5" ht="15" x14ac:dyDescent="0.2">
      <c r="A9" s="58"/>
      <c r="B9" s="19"/>
      <c r="C9" s="24"/>
      <c r="D9" s="88"/>
      <c r="E9" s="89"/>
    </row>
    <row r="10" spans="1:5" ht="15" x14ac:dyDescent="0.2">
      <c r="A10" s="58"/>
      <c r="B10" s="25" t="s">
        <v>0</v>
      </c>
      <c r="C10" s="15"/>
      <c r="D10" s="48"/>
      <c r="E10" s="48"/>
    </row>
    <row r="11" spans="1:5" ht="15" x14ac:dyDescent="0.2">
      <c r="A11" s="58"/>
      <c r="B11" s="26"/>
      <c r="C11" s="15"/>
      <c r="D11" s="48"/>
      <c r="E11" s="48"/>
    </row>
    <row r="12" spans="1:5" ht="15" x14ac:dyDescent="0.2">
      <c r="A12" s="66" t="s">
        <v>16</v>
      </c>
      <c r="B12" s="27" t="s">
        <v>1</v>
      </c>
      <c r="C12" s="22"/>
      <c r="D12" s="48"/>
      <c r="E12" s="90"/>
    </row>
    <row r="13" spans="1:5" ht="15" x14ac:dyDescent="0.2">
      <c r="A13" s="58" t="s">
        <v>18</v>
      </c>
      <c r="B13" s="14" t="s">
        <v>50</v>
      </c>
      <c r="C13" s="22"/>
      <c r="D13" s="48"/>
      <c r="E13" s="48">
        <f>E61</f>
        <v>0</v>
      </c>
    </row>
    <row r="14" spans="1:5" ht="15" x14ac:dyDescent="0.2">
      <c r="A14" s="58" t="s">
        <v>19</v>
      </c>
      <c r="B14" s="14" t="s">
        <v>9</v>
      </c>
      <c r="C14" s="15"/>
      <c r="D14" s="48"/>
      <c r="E14" s="48">
        <f>E108</f>
        <v>0</v>
      </c>
    </row>
    <row r="15" spans="1:5" ht="15" x14ac:dyDescent="0.2">
      <c r="A15" s="58" t="s">
        <v>25</v>
      </c>
      <c r="B15" s="14" t="s">
        <v>14</v>
      </c>
      <c r="C15" s="15"/>
      <c r="D15" s="48"/>
      <c r="E15" s="48">
        <f>E115</f>
        <v>0</v>
      </c>
    </row>
    <row r="16" spans="1:5" ht="15" x14ac:dyDescent="0.2">
      <c r="A16" s="58" t="s">
        <v>27</v>
      </c>
      <c r="B16" s="14" t="s">
        <v>2</v>
      </c>
      <c r="C16" s="15"/>
      <c r="D16" s="48"/>
      <c r="E16" s="59">
        <f>E143</f>
        <v>0</v>
      </c>
    </row>
    <row r="17" spans="1:5" ht="15.75" thickBot="1" x14ac:dyDescent="0.25">
      <c r="A17" s="100"/>
      <c r="B17" s="30" t="s">
        <v>3</v>
      </c>
      <c r="C17" s="31"/>
      <c r="D17" s="86"/>
      <c r="E17" s="91">
        <f>SUM(E13:E16)</f>
        <v>0</v>
      </c>
    </row>
    <row r="18" spans="1:5" ht="15" x14ac:dyDescent="0.2">
      <c r="A18" s="58"/>
      <c r="B18" s="26"/>
      <c r="C18" s="15"/>
      <c r="D18" s="48"/>
      <c r="E18" s="48"/>
    </row>
    <row r="19" spans="1:5" ht="15" x14ac:dyDescent="0.2">
      <c r="A19" s="58"/>
      <c r="B19" s="26"/>
      <c r="C19" s="15"/>
      <c r="D19" s="48"/>
      <c r="E19" s="48"/>
    </row>
    <row r="20" spans="1:5" ht="15" x14ac:dyDescent="0.2">
      <c r="A20" s="66" t="s">
        <v>31</v>
      </c>
      <c r="B20" s="27" t="s">
        <v>4</v>
      </c>
      <c r="C20" s="16"/>
      <c r="D20" s="48"/>
      <c r="E20" s="90"/>
    </row>
    <row r="21" spans="1:5" ht="15" x14ac:dyDescent="0.2">
      <c r="A21" s="58" t="s">
        <v>32</v>
      </c>
      <c r="B21" s="32" t="s">
        <v>44</v>
      </c>
      <c r="C21" s="16"/>
      <c r="D21" s="48"/>
      <c r="E21" s="48">
        <f>E157</f>
        <v>0</v>
      </c>
    </row>
    <row r="22" spans="1:5" ht="15" x14ac:dyDescent="0.2">
      <c r="A22" s="58" t="s">
        <v>33</v>
      </c>
      <c r="B22" s="14" t="s">
        <v>133</v>
      </c>
      <c r="C22" s="16"/>
      <c r="D22" s="48"/>
      <c r="E22" s="48">
        <f>E179</f>
        <v>0</v>
      </c>
    </row>
    <row r="23" spans="1:5" ht="15" x14ac:dyDescent="0.2">
      <c r="A23" s="58" t="s">
        <v>34</v>
      </c>
      <c r="B23" s="14" t="s">
        <v>58</v>
      </c>
      <c r="C23" s="16"/>
      <c r="D23" s="48"/>
      <c r="E23" s="48">
        <f>E195</f>
        <v>0</v>
      </c>
    </row>
    <row r="24" spans="1:5" ht="15" x14ac:dyDescent="0.2">
      <c r="A24" s="58" t="s">
        <v>35</v>
      </c>
      <c r="B24" s="14" t="s">
        <v>5</v>
      </c>
      <c r="C24" s="16"/>
      <c r="D24" s="48"/>
      <c r="E24" s="48">
        <f>E209</f>
        <v>0</v>
      </c>
    </row>
    <row r="25" spans="1:5" ht="15" x14ac:dyDescent="0.2">
      <c r="A25" s="58" t="s">
        <v>56</v>
      </c>
      <c r="B25" s="14" t="s">
        <v>36</v>
      </c>
      <c r="C25" s="16"/>
      <c r="D25" s="48"/>
      <c r="E25" s="48">
        <f>E219</f>
        <v>0</v>
      </c>
    </row>
    <row r="26" spans="1:5" ht="15.75" thickBot="1" x14ac:dyDescent="0.25">
      <c r="A26" s="101"/>
      <c r="B26" s="33" t="s">
        <v>6</v>
      </c>
      <c r="C26" s="34"/>
      <c r="D26" s="92"/>
      <c r="E26" s="93">
        <f>SUM(E21:E25)</f>
        <v>0</v>
      </c>
    </row>
    <row r="27" spans="1:5" ht="15" x14ac:dyDescent="0.2">
      <c r="A27" s="58"/>
      <c r="B27" s="19"/>
      <c r="C27" s="22"/>
      <c r="D27" s="48"/>
      <c r="E27" s="90"/>
    </row>
    <row r="28" spans="1:5" ht="15" x14ac:dyDescent="0.2">
      <c r="A28" s="58"/>
      <c r="B28" s="19"/>
      <c r="C28" s="22"/>
      <c r="D28" s="48"/>
      <c r="E28" s="90"/>
    </row>
    <row r="29" spans="1:5" ht="15.75" thickBot="1" x14ac:dyDescent="0.25">
      <c r="A29" s="100"/>
      <c r="B29" s="30" t="s">
        <v>85</v>
      </c>
      <c r="C29" s="31"/>
      <c r="D29" s="86"/>
      <c r="E29" s="91">
        <f>E26+E17</f>
        <v>0</v>
      </c>
    </row>
    <row r="30" spans="1:5" ht="15.75" thickBot="1" x14ac:dyDescent="0.25">
      <c r="A30" s="102"/>
      <c r="B30" s="35" t="s">
        <v>53</v>
      </c>
      <c r="C30" s="36"/>
      <c r="D30" s="94"/>
      <c r="E30" s="95">
        <f>E29*1.22</f>
        <v>0</v>
      </c>
    </row>
    <row r="31" spans="1:5" ht="15" x14ac:dyDescent="0.2">
      <c r="A31" s="58"/>
      <c r="B31" s="19"/>
      <c r="C31" s="22"/>
      <c r="D31" s="48"/>
      <c r="E31" s="90"/>
    </row>
    <row r="32" spans="1:5" ht="15" x14ac:dyDescent="0.2">
      <c r="A32" s="58"/>
      <c r="B32" s="19"/>
      <c r="C32" s="22"/>
      <c r="D32" s="48"/>
      <c r="E32" s="90"/>
    </row>
    <row r="33" spans="1:5" ht="15" x14ac:dyDescent="0.2">
      <c r="A33" s="58"/>
      <c r="B33" s="19"/>
      <c r="C33" s="22"/>
      <c r="D33" s="48"/>
      <c r="E33" s="90"/>
    </row>
    <row r="34" spans="1:5" ht="15" x14ac:dyDescent="0.2">
      <c r="A34" s="58"/>
      <c r="B34" s="19"/>
      <c r="C34" s="22"/>
      <c r="D34" s="48"/>
      <c r="E34" s="90"/>
    </row>
    <row r="35" spans="1:5" ht="15" x14ac:dyDescent="0.2">
      <c r="A35" s="58"/>
      <c r="B35" s="19"/>
      <c r="C35" s="22"/>
      <c r="D35" s="48"/>
      <c r="E35" s="90"/>
    </row>
    <row r="36" spans="1:5" ht="15" x14ac:dyDescent="0.2">
      <c r="A36" s="58"/>
      <c r="B36" s="19"/>
      <c r="C36" s="22"/>
      <c r="D36" s="48"/>
      <c r="E36" s="90"/>
    </row>
    <row r="37" spans="1:5" ht="15" x14ac:dyDescent="0.2">
      <c r="A37" s="58"/>
      <c r="B37" s="19"/>
      <c r="C37" s="22"/>
      <c r="D37" s="48"/>
      <c r="E37" s="90"/>
    </row>
    <row r="38" spans="1:5" ht="15" x14ac:dyDescent="0.2">
      <c r="A38" s="58"/>
      <c r="B38" s="19"/>
      <c r="C38" s="22"/>
      <c r="D38" s="48"/>
      <c r="E38" s="90"/>
    </row>
    <row r="39" spans="1:5" ht="15" x14ac:dyDescent="0.2">
      <c r="A39" s="58"/>
      <c r="B39" s="19"/>
      <c r="C39" s="22"/>
      <c r="D39" s="48"/>
      <c r="E39" s="90"/>
    </row>
    <row r="40" spans="1:5" ht="15" x14ac:dyDescent="0.2">
      <c r="A40" s="58"/>
      <c r="B40" s="19"/>
      <c r="C40" s="22"/>
      <c r="D40" s="48"/>
      <c r="E40" s="90"/>
    </row>
    <row r="41" spans="1:5" ht="15" x14ac:dyDescent="0.2">
      <c r="A41" s="58"/>
      <c r="B41" s="19"/>
      <c r="C41" s="22"/>
      <c r="D41" s="48"/>
      <c r="E41" s="90"/>
    </row>
    <row r="42" spans="1:5" ht="15" x14ac:dyDescent="0.2">
      <c r="A42" s="58"/>
      <c r="B42" s="19"/>
      <c r="C42" s="22"/>
      <c r="D42" s="48"/>
      <c r="E42" s="90"/>
    </row>
    <row r="43" spans="1:5" ht="15" x14ac:dyDescent="0.2">
      <c r="A43" s="58"/>
      <c r="B43" s="19"/>
      <c r="C43" s="22"/>
      <c r="D43" s="48"/>
      <c r="E43" s="90"/>
    </row>
    <row r="44" spans="1:5" ht="15" x14ac:dyDescent="0.2">
      <c r="A44" s="58"/>
      <c r="B44" s="19"/>
      <c r="C44" s="22"/>
      <c r="D44" s="48"/>
      <c r="E44" s="90"/>
    </row>
    <row r="45" spans="1:5" ht="15" x14ac:dyDescent="0.2">
      <c r="A45" s="58"/>
      <c r="B45" s="19"/>
      <c r="C45" s="22"/>
      <c r="D45" s="48"/>
      <c r="E45" s="90"/>
    </row>
    <row r="46" spans="1:5" ht="15" x14ac:dyDescent="0.2">
      <c r="A46" s="58"/>
      <c r="B46" s="19"/>
      <c r="C46" s="22"/>
      <c r="D46" s="48"/>
      <c r="E46" s="90"/>
    </row>
    <row r="47" spans="1:5" ht="15" x14ac:dyDescent="0.2">
      <c r="A47" s="58"/>
      <c r="B47" s="19"/>
      <c r="C47" s="22"/>
      <c r="D47" s="48"/>
      <c r="E47" s="90"/>
    </row>
    <row r="48" spans="1:5" ht="15" x14ac:dyDescent="0.2">
      <c r="A48" s="58"/>
      <c r="B48" s="19"/>
      <c r="C48" s="22"/>
      <c r="D48" s="48"/>
      <c r="E48" s="90"/>
    </row>
    <row r="49" spans="1:5" ht="15" x14ac:dyDescent="0.2">
      <c r="A49" s="58"/>
      <c r="B49" s="19"/>
      <c r="C49" s="22"/>
      <c r="D49" s="48"/>
      <c r="E49" s="90"/>
    </row>
    <row r="50" spans="1:5" ht="15" x14ac:dyDescent="0.2">
      <c r="A50" s="58"/>
      <c r="B50" s="19"/>
      <c r="C50" s="22"/>
      <c r="D50" s="48"/>
      <c r="E50" s="90"/>
    </row>
    <row r="51" spans="1:5" ht="15" x14ac:dyDescent="0.2">
      <c r="A51" s="58"/>
      <c r="B51" s="19"/>
      <c r="C51" s="22"/>
      <c r="D51" s="48"/>
      <c r="E51" s="90"/>
    </row>
    <row r="52" spans="1:5" ht="15" x14ac:dyDescent="0.2">
      <c r="A52" s="58"/>
      <c r="B52" s="26"/>
      <c r="C52" s="15"/>
      <c r="D52" s="48"/>
      <c r="E52" s="48"/>
    </row>
    <row r="53" spans="1:5" ht="30" x14ac:dyDescent="0.2">
      <c r="A53" s="69" t="s">
        <v>39</v>
      </c>
      <c r="B53" s="41" t="s">
        <v>40</v>
      </c>
      <c r="C53" s="42" t="s">
        <v>41</v>
      </c>
      <c r="D53" s="96" t="s">
        <v>42</v>
      </c>
      <c r="E53" s="97" t="s">
        <v>43</v>
      </c>
    </row>
    <row r="54" spans="1:5" ht="15" x14ac:dyDescent="0.2">
      <c r="A54" s="58"/>
      <c r="B54" s="19"/>
      <c r="C54" s="22"/>
      <c r="D54" s="48"/>
      <c r="E54" s="90"/>
    </row>
    <row r="55" spans="1:5" ht="15" x14ac:dyDescent="0.2">
      <c r="A55" s="66" t="s">
        <v>16</v>
      </c>
      <c r="B55" s="27" t="s">
        <v>1</v>
      </c>
      <c r="C55" s="21"/>
      <c r="D55" s="48"/>
      <c r="E55" s="90"/>
    </row>
    <row r="56" spans="1:5" ht="15" x14ac:dyDescent="0.2">
      <c r="A56" s="58"/>
      <c r="B56" s="25"/>
      <c r="C56" s="21"/>
      <c r="D56" s="48"/>
      <c r="E56" s="90"/>
    </row>
    <row r="57" spans="1:5" ht="15" x14ac:dyDescent="0.2">
      <c r="A57" s="58" t="s">
        <v>18</v>
      </c>
      <c r="B57" s="25" t="s">
        <v>50</v>
      </c>
      <c r="C57" s="43"/>
      <c r="D57" s="84"/>
      <c r="E57" s="98"/>
    </row>
    <row r="58" spans="1:5" ht="210" x14ac:dyDescent="0.2">
      <c r="A58" s="58" t="s">
        <v>17</v>
      </c>
      <c r="B58" s="25" t="s">
        <v>184</v>
      </c>
      <c r="C58" s="43"/>
      <c r="D58" s="84"/>
      <c r="E58" s="98"/>
    </row>
    <row r="59" spans="1:5" ht="15" x14ac:dyDescent="0.2">
      <c r="A59" s="58"/>
      <c r="B59" s="14" t="s">
        <v>11</v>
      </c>
      <c r="C59" s="16">
        <v>1</v>
      </c>
      <c r="D59" s="48">
        <v>0</v>
      </c>
      <c r="E59" s="48">
        <f>+C59*D59</f>
        <v>0</v>
      </c>
    </row>
    <row r="60" spans="1:5" ht="15" x14ac:dyDescent="0.2">
      <c r="A60" s="58"/>
      <c r="B60" s="14"/>
      <c r="C60" s="16"/>
      <c r="D60" s="48"/>
      <c r="E60" s="48"/>
    </row>
    <row r="61" spans="1:5" ht="15.75" thickBot="1" x14ac:dyDescent="0.25">
      <c r="A61" s="58"/>
      <c r="B61" s="44" t="s">
        <v>51</v>
      </c>
      <c r="C61" s="45"/>
      <c r="D61" s="85"/>
      <c r="E61" s="99">
        <f>SUM(E58:E60)</f>
        <v>0</v>
      </c>
    </row>
    <row r="62" spans="1:5" ht="15.75" thickTop="1" x14ac:dyDescent="0.2">
      <c r="A62" s="58"/>
      <c r="B62" s="19"/>
      <c r="C62" s="22"/>
      <c r="D62" s="48"/>
      <c r="E62" s="90"/>
    </row>
    <row r="63" spans="1:5" ht="15" x14ac:dyDescent="0.2">
      <c r="A63" s="58" t="s">
        <v>19</v>
      </c>
      <c r="B63" s="25" t="s">
        <v>9</v>
      </c>
      <c r="C63" s="43"/>
      <c r="D63" s="84"/>
      <c r="E63" s="98"/>
    </row>
    <row r="64" spans="1:5" ht="15" x14ac:dyDescent="0.2">
      <c r="A64" s="58"/>
      <c r="B64" s="25"/>
      <c r="C64" s="43"/>
      <c r="D64" s="84"/>
      <c r="E64" s="98"/>
    </row>
    <row r="65" spans="1:5" ht="15" x14ac:dyDescent="0.2">
      <c r="A65" s="58"/>
      <c r="B65" s="25" t="s">
        <v>62</v>
      </c>
      <c r="C65" s="43"/>
      <c r="D65" s="84"/>
      <c r="E65" s="98"/>
    </row>
    <row r="66" spans="1:5" ht="15" x14ac:dyDescent="0.2">
      <c r="A66" s="58" t="s">
        <v>61</v>
      </c>
      <c r="B66" s="46" t="s">
        <v>63</v>
      </c>
      <c r="C66" s="43"/>
      <c r="D66" s="84"/>
      <c r="E66" s="98"/>
    </row>
    <row r="67" spans="1:5" ht="15" x14ac:dyDescent="0.2">
      <c r="A67" s="58" t="s">
        <v>54</v>
      </c>
      <c r="B67" s="32" t="s">
        <v>64</v>
      </c>
      <c r="C67" s="43"/>
      <c r="D67" s="84"/>
      <c r="E67" s="98"/>
    </row>
    <row r="68" spans="1:5" ht="15" x14ac:dyDescent="0.2">
      <c r="A68" s="58" t="s">
        <v>54</v>
      </c>
      <c r="B68" s="32" t="s">
        <v>65</v>
      </c>
      <c r="C68" s="43"/>
      <c r="D68" s="84"/>
      <c r="E68" s="98"/>
    </row>
    <row r="69" spans="1:5" ht="15" x14ac:dyDescent="0.2">
      <c r="A69" s="58" t="s">
        <v>54</v>
      </c>
      <c r="B69" s="32" t="s">
        <v>66</v>
      </c>
      <c r="C69" s="43"/>
      <c r="D69" s="84"/>
      <c r="E69" s="98"/>
    </row>
    <row r="70" spans="1:5" ht="15" x14ac:dyDescent="0.2">
      <c r="A70" s="58" t="s">
        <v>54</v>
      </c>
      <c r="B70" s="32" t="s">
        <v>67</v>
      </c>
      <c r="C70" s="43"/>
      <c r="D70" s="84"/>
      <c r="E70" s="98"/>
    </row>
    <row r="71" spans="1:5" ht="15" x14ac:dyDescent="0.2">
      <c r="A71" s="52"/>
      <c r="B71" s="32" t="s">
        <v>68</v>
      </c>
      <c r="C71" s="43"/>
      <c r="D71" s="84"/>
      <c r="E71" s="98"/>
    </row>
    <row r="72" spans="1:5" ht="15" x14ac:dyDescent="0.2">
      <c r="A72" s="58" t="s">
        <v>54</v>
      </c>
      <c r="B72" s="32" t="s">
        <v>69</v>
      </c>
      <c r="C72" s="43"/>
      <c r="D72" s="84"/>
      <c r="E72" s="98"/>
    </row>
    <row r="73" spans="1:5" ht="15" x14ac:dyDescent="0.2">
      <c r="A73" s="58" t="s">
        <v>54</v>
      </c>
      <c r="B73" s="32" t="s">
        <v>70</v>
      </c>
      <c r="C73" s="43"/>
      <c r="D73" s="84"/>
      <c r="E73" s="98"/>
    </row>
    <row r="74" spans="1:5" ht="15" x14ac:dyDescent="0.2">
      <c r="A74" s="58" t="s">
        <v>54</v>
      </c>
      <c r="B74" s="32" t="s">
        <v>71</v>
      </c>
      <c r="C74" s="43"/>
      <c r="D74" s="84"/>
      <c r="E74" s="98"/>
    </row>
    <row r="75" spans="1:5" ht="15" x14ac:dyDescent="0.2">
      <c r="A75" s="58" t="s">
        <v>54</v>
      </c>
      <c r="B75" s="40" t="s">
        <v>139</v>
      </c>
      <c r="C75" s="43"/>
      <c r="D75" s="84"/>
      <c r="E75" s="98"/>
    </row>
    <row r="76" spans="1:5" ht="15" x14ac:dyDescent="0.2">
      <c r="A76" s="58"/>
      <c r="B76" s="25"/>
      <c r="C76" s="43"/>
      <c r="D76" s="84"/>
      <c r="E76" s="98"/>
    </row>
    <row r="77" spans="1:5" ht="15" x14ac:dyDescent="0.2">
      <c r="A77" s="66"/>
      <c r="B77" s="25" t="s">
        <v>60</v>
      </c>
      <c r="C77" s="43"/>
      <c r="D77" s="84"/>
      <c r="E77" s="98"/>
    </row>
    <row r="78" spans="1:5" ht="30" x14ac:dyDescent="0.2">
      <c r="A78" s="58" t="s">
        <v>20</v>
      </c>
      <c r="B78" s="14" t="s">
        <v>141</v>
      </c>
      <c r="C78" s="16"/>
      <c r="D78" s="48"/>
      <c r="E78" s="48"/>
    </row>
    <row r="79" spans="1:5" ht="15" x14ac:dyDescent="0.2">
      <c r="A79" s="58" t="s">
        <v>72</v>
      </c>
      <c r="B79" s="14" t="s">
        <v>155</v>
      </c>
      <c r="C79" s="16">
        <v>1</v>
      </c>
      <c r="D79" s="48">
        <v>0</v>
      </c>
      <c r="E79" s="48">
        <f>C79*D79</f>
        <v>0</v>
      </c>
    </row>
    <row r="80" spans="1:5" ht="20.25" customHeight="1" x14ac:dyDescent="0.2">
      <c r="A80" s="58" t="s">
        <v>73</v>
      </c>
      <c r="B80" s="14" t="s">
        <v>156</v>
      </c>
      <c r="C80" s="16">
        <v>1</v>
      </c>
      <c r="D80" s="48">
        <v>0</v>
      </c>
      <c r="E80" s="48">
        <f>C80*D80</f>
        <v>0</v>
      </c>
    </row>
    <row r="81" spans="1:5" ht="15" x14ac:dyDescent="0.2">
      <c r="A81" s="58" t="s">
        <v>154</v>
      </c>
      <c r="B81" s="14" t="s">
        <v>157</v>
      </c>
      <c r="C81" s="16">
        <v>1</v>
      </c>
      <c r="D81" s="48">
        <v>0</v>
      </c>
      <c r="E81" s="48">
        <f>C81*D81</f>
        <v>0</v>
      </c>
    </row>
    <row r="82" spans="1:5" ht="15" x14ac:dyDescent="0.2">
      <c r="A82" s="58"/>
      <c r="B82" s="14"/>
      <c r="C82" s="16"/>
      <c r="D82" s="48"/>
      <c r="E82" s="48"/>
    </row>
    <row r="83" spans="1:5" ht="15" x14ac:dyDescent="0.2">
      <c r="A83" s="58" t="s">
        <v>21</v>
      </c>
      <c r="B83" s="14" t="s">
        <v>158</v>
      </c>
      <c r="C83" s="16"/>
      <c r="D83" s="48"/>
      <c r="E83" s="48"/>
    </row>
    <row r="84" spans="1:5" ht="15" x14ac:dyDescent="0.2">
      <c r="A84" s="66"/>
      <c r="B84" s="14" t="s">
        <v>7</v>
      </c>
      <c r="C84" s="16">
        <v>2</v>
      </c>
      <c r="D84" s="48">
        <v>0</v>
      </c>
      <c r="E84" s="48">
        <f>C84*D84</f>
        <v>0</v>
      </c>
    </row>
    <row r="85" spans="1:5" ht="15" x14ac:dyDescent="0.2">
      <c r="A85" s="66"/>
      <c r="B85" s="14"/>
      <c r="C85" s="16"/>
      <c r="D85" s="48"/>
      <c r="E85" s="48"/>
    </row>
    <row r="86" spans="1:5" ht="30" x14ac:dyDescent="0.2">
      <c r="A86" s="56" t="s">
        <v>22</v>
      </c>
      <c r="B86" s="14" t="s">
        <v>142</v>
      </c>
      <c r="C86" s="16"/>
      <c r="D86" s="48"/>
      <c r="E86" s="48"/>
    </row>
    <row r="87" spans="1:5" ht="15" x14ac:dyDescent="0.2">
      <c r="A87" s="56"/>
      <c r="B87" s="14" t="s">
        <v>11</v>
      </c>
      <c r="C87" s="16">
        <v>1</v>
      </c>
      <c r="D87" s="48">
        <v>0</v>
      </c>
      <c r="E87" s="48">
        <f>C87*D87</f>
        <v>0</v>
      </c>
    </row>
    <row r="88" spans="1:5" ht="15" x14ac:dyDescent="0.2">
      <c r="A88" s="66"/>
      <c r="B88" s="14"/>
      <c r="C88" s="16"/>
      <c r="D88" s="48"/>
      <c r="E88" s="48"/>
    </row>
    <row r="89" spans="1:5" ht="15" x14ac:dyDescent="0.2">
      <c r="A89" s="52"/>
      <c r="B89" s="40" t="s">
        <v>74</v>
      </c>
      <c r="C89" s="21"/>
      <c r="D89" s="48"/>
      <c r="E89" s="90"/>
    </row>
    <row r="90" spans="1:5" ht="45" x14ac:dyDescent="0.2">
      <c r="A90" s="56" t="s">
        <v>112</v>
      </c>
      <c r="B90" s="54" t="s">
        <v>143</v>
      </c>
      <c r="C90" s="55"/>
      <c r="D90" s="59"/>
      <c r="E90" s="59"/>
    </row>
    <row r="91" spans="1:5" ht="15" x14ac:dyDescent="0.2">
      <c r="A91" s="52"/>
      <c r="B91" s="53" t="s">
        <v>47</v>
      </c>
      <c r="C91" s="55">
        <v>45</v>
      </c>
      <c r="D91" s="59">
        <v>0</v>
      </c>
      <c r="E91" s="59">
        <f>C91*D91</f>
        <v>0</v>
      </c>
    </row>
    <row r="92" spans="1:5" ht="15" x14ac:dyDescent="0.2">
      <c r="A92" s="52"/>
      <c r="B92" s="53"/>
      <c r="C92" s="55"/>
      <c r="D92" s="59"/>
      <c r="E92" s="59"/>
    </row>
    <row r="93" spans="1:5" ht="15" x14ac:dyDescent="0.2">
      <c r="A93" s="52"/>
      <c r="B93" s="40" t="s">
        <v>161</v>
      </c>
      <c r="C93" s="55"/>
      <c r="D93" s="59"/>
      <c r="E93" s="59"/>
    </row>
    <row r="94" spans="1:5" ht="15" x14ac:dyDescent="0.2">
      <c r="A94" s="56" t="s">
        <v>23</v>
      </c>
      <c r="B94" s="53" t="s">
        <v>162</v>
      </c>
      <c r="C94" s="55"/>
      <c r="D94" s="59"/>
      <c r="E94" s="59"/>
    </row>
    <row r="95" spans="1:5" ht="15" x14ac:dyDescent="0.2">
      <c r="A95" s="56"/>
      <c r="B95" s="53" t="s">
        <v>163</v>
      </c>
      <c r="C95" s="55">
        <v>2</v>
      </c>
      <c r="D95" s="59">
        <v>0</v>
      </c>
      <c r="E95" s="59">
        <f>C95*D95</f>
        <v>0</v>
      </c>
    </row>
    <row r="96" spans="1:5" ht="15" x14ac:dyDescent="0.2">
      <c r="A96" s="52"/>
      <c r="B96" s="53"/>
      <c r="C96" s="55"/>
      <c r="D96" s="59"/>
      <c r="E96" s="59"/>
    </row>
    <row r="97" spans="1:5" ht="15" x14ac:dyDescent="0.2">
      <c r="A97" s="52"/>
      <c r="B97" s="40" t="s">
        <v>75</v>
      </c>
      <c r="C97" s="21"/>
      <c r="D97" s="48"/>
      <c r="E97" s="90"/>
    </row>
    <row r="98" spans="1:5" ht="45" x14ac:dyDescent="0.2">
      <c r="A98" s="58" t="s">
        <v>24</v>
      </c>
      <c r="B98" s="14" t="s">
        <v>159</v>
      </c>
      <c r="C98" s="15"/>
      <c r="D98" s="48"/>
      <c r="E98" s="48"/>
    </row>
    <row r="99" spans="1:5" ht="15" x14ac:dyDescent="0.2">
      <c r="A99" s="52"/>
      <c r="B99" s="14" t="s">
        <v>47</v>
      </c>
      <c r="C99" s="16">
        <v>60</v>
      </c>
      <c r="D99" s="48">
        <v>0</v>
      </c>
      <c r="E99" s="48">
        <f>+C99*D99</f>
        <v>0</v>
      </c>
    </row>
    <row r="100" spans="1:5" ht="15" x14ac:dyDescent="0.2">
      <c r="A100" s="52"/>
      <c r="B100" s="14"/>
      <c r="C100" s="16"/>
      <c r="D100" s="48"/>
      <c r="E100" s="48"/>
    </row>
    <row r="101" spans="1:5" ht="30" x14ac:dyDescent="0.2">
      <c r="A101" s="56" t="s">
        <v>52</v>
      </c>
      <c r="B101" s="14" t="s">
        <v>160</v>
      </c>
      <c r="C101" s="16"/>
      <c r="D101" s="48"/>
      <c r="E101" s="48"/>
    </row>
    <row r="102" spans="1:5" ht="15" x14ac:dyDescent="0.2">
      <c r="A102" s="52"/>
      <c r="B102" s="14" t="s">
        <v>128</v>
      </c>
      <c r="C102" s="16">
        <v>5</v>
      </c>
      <c r="D102" s="48">
        <v>0</v>
      </c>
      <c r="E102" s="48">
        <f>C102*D102</f>
        <v>0</v>
      </c>
    </row>
    <row r="103" spans="1:5" ht="15" x14ac:dyDescent="0.2">
      <c r="A103" s="52"/>
      <c r="B103" s="14"/>
      <c r="C103" s="16"/>
      <c r="D103" s="48"/>
      <c r="E103" s="48"/>
    </row>
    <row r="104" spans="1:5" ht="15" x14ac:dyDescent="0.2">
      <c r="A104" s="52"/>
      <c r="B104" s="25" t="s">
        <v>76</v>
      </c>
      <c r="C104" s="16"/>
      <c r="D104" s="48"/>
      <c r="E104" s="48"/>
    </row>
    <row r="105" spans="1:5" ht="60" x14ac:dyDescent="0.2">
      <c r="A105" s="52" t="s">
        <v>46</v>
      </c>
      <c r="B105" s="14" t="s">
        <v>144</v>
      </c>
      <c r="C105" s="16"/>
      <c r="D105" s="48"/>
      <c r="E105" s="48"/>
    </row>
    <row r="106" spans="1:5" ht="15" x14ac:dyDescent="0.2">
      <c r="A106" s="52"/>
      <c r="B106" s="14" t="s">
        <v>47</v>
      </c>
      <c r="C106" s="16">
        <v>60</v>
      </c>
      <c r="D106" s="48">
        <v>0</v>
      </c>
      <c r="E106" s="48">
        <f>C106*D106</f>
        <v>0</v>
      </c>
    </row>
    <row r="107" spans="1:5" ht="15" x14ac:dyDescent="0.2">
      <c r="A107" s="52"/>
      <c r="B107" s="25"/>
      <c r="C107" s="16"/>
      <c r="D107" s="48"/>
      <c r="E107" s="48"/>
    </row>
    <row r="108" spans="1:5" ht="15.75" thickBot="1" x14ac:dyDescent="0.25">
      <c r="A108" s="58"/>
      <c r="B108" s="44" t="s">
        <v>10</v>
      </c>
      <c r="C108" s="45"/>
      <c r="D108" s="85"/>
      <c r="E108" s="99">
        <f>SUM(E78:E107)</f>
        <v>0</v>
      </c>
    </row>
    <row r="109" spans="1:5" ht="15.75" thickTop="1" x14ac:dyDescent="0.2">
      <c r="A109" s="58"/>
      <c r="B109" s="25"/>
      <c r="C109" s="21"/>
      <c r="D109" s="48"/>
      <c r="E109" s="90"/>
    </row>
    <row r="110" spans="1:5" ht="15" x14ac:dyDescent="0.2">
      <c r="A110" s="58"/>
      <c r="B110" s="25"/>
      <c r="C110" s="21"/>
      <c r="D110" s="48"/>
      <c r="E110" s="90"/>
    </row>
    <row r="111" spans="1:5" ht="15" x14ac:dyDescent="0.2">
      <c r="A111" s="58" t="s">
        <v>25</v>
      </c>
      <c r="B111" s="25" t="s">
        <v>14</v>
      </c>
      <c r="C111" s="47"/>
      <c r="D111" s="84"/>
      <c r="E111" s="98"/>
    </row>
    <row r="112" spans="1:5" ht="75" x14ac:dyDescent="0.2">
      <c r="A112" s="58" t="s">
        <v>26</v>
      </c>
      <c r="B112" s="14" t="s">
        <v>140</v>
      </c>
      <c r="C112" s="16"/>
      <c r="D112" s="48"/>
      <c r="E112" s="48"/>
    </row>
    <row r="113" spans="1:5" ht="15" x14ac:dyDescent="0.2">
      <c r="A113" s="52"/>
      <c r="B113" s="14" t="s">
        <v>11</v>
      </c>
      <c r="C113" s="16">
        <v>1</v>
      </c>
      <c r="D113" s="48">
        <v>0</v>
      </c>
      <c r="E113" s="48">
        <f>+C113*D113</f>
        <v>0</v>
      </c>
    </row>
    <row r="114" spans="1:5" ht="15" x14ac:dyDescent="0.2">
      <c r="A114" s="52"/>
      <c r="B114" s="14"/>
      <c r="C114" s="16"/>
      <c r="D114" s="48"/>
      <c r="E114" s="48"/>
    </row>
    <row r="115" spans="1:5" ht="15.75" thickBot="1" x14ac:dyDescent="0.25">
      <c r="A115" s="58"/>
      <c r="B115" s="44" t="s">
        <v>15</v>
      </c>
      <c r="C115" s="45"/>
      <c r="D115" s="85"/>
      <c r="E115" s="99">
        <f>SUM(E112:E114)</f>
        <v>0</v>
      </c>
    </row>
    <row r="116" spans="1:5" ht="15.75" thickTop="1" x14ac:dyDescent="0.2">
      <c r="A116" s="58"/>
      <c r="B116" s="25"/>
      <c r="C116" s="21"/>
      <c r="D116" s="48"/>
      <c r="E116" s="90"/>
    </row>
    <row r="117" spans="1:5" ht="15" x14ac:dyDescent="0.2">
      <c r="A117" s="58"/>
      <c r="B117" s="79"/>
      <c r="C117" s="22"/>
      <c r="D117" s="48"/>
      <c r="E117" s="90"/>
    </row>
    <row r="118" spans="1:5" ht="15" x14ac:dyDescent="0.2">
      <c r="A118" s="58" t="s">
        <v>27</v>
      </c>
      <c r="B118" s="25" t="s">
        <v>2</v>
      </c>
      <c r="C118" s="47"/>
      <c r="D118" s="84"/>
      <c r="E118" s="98"/>
    </row>
    <row r="119" spans="1:5" ht="15" x14ac:dyDescent="0.2">
      <c r="A119" s="58"/>
      <c r="B119" s="25"/>
      <c r="C119" s="47"/>
      <c r="D119" s="84"/>
      <c r="E119" s="98"/>
    </row>
    <row r="120" spans="1:5" ht="15" x14ac:dyDescent="0.2">
      <c r="A120" s="58"/>
      <c r="B120" s="25" t="s">
        <v>145</v>
      </c>
      <c r="C120" s="15"/>
      <c r="D120" s="48"/>
      <c r="E120" s="48"/>
    </row>
    <row r="121" spans="1:5" ht="45" x14ac:dyDescent="0.2">
      <c r="A121" s="58" t="s">
        <v>28</v>
      </c>
      <c r="B121" s="14" t="s">
        <v>118</v>
      </c>
      <c r="C121" s="15"/>
      <c r="D121" s="48"/>
      <c r="E121" s="48"/>
    </row>
    <row r="122" spans="1:5" ht="15" x14ac:dyDescent="0.2">
      <c r="A122" s="70"/>
      <c r="B122" s="14" t="s">
        <v>47</v>
      </c>
      <c r="C122" s="16">
        <v>2.5</v>
      </c>
      <c r="D122" s="48">
        <v>0</v>
      </c>
      <c r="E122" s="48">
        <f>+C122*D122</f>
        <v>0</v>
      </c>
    </row>
    <row r="123" spans="1:5" ht="15" x14ac:dyDescent="0.2">
      <c r="A123" s="52"/>
      <c r="B123" s="14"/>
      <c r="C123" s="16"/>
      <c r="D123" s="48"/>
      <c r="E123" s="48"/>
    </row>
    <row r="124" spans="1:5" ht="15" x14ac:dyDescent="0.2">
      <c r="A124" s="52"/>
      <c r="B124" s="119" t="s">
        <v>77</v>
      </c>
      <c r="C124" s="16"/>
      <c r="D124" s="48"/>
      <c r="E124" s="48"/>
    </row>
    <row r="125" spans="1:5" ht="45" x14ac:dyDescent="0.2">
      <c r="A125" s="58" t="s">
        <v>29</v>
      </c>
      <c r="B125" s="62" t="s">
        <v>146</v>
      </c>
      <c r="C125" s="55"/>
      <c r="D125" s="59"/>
      <c r="E125" s="59"/>
    </row>
    <row r="126" spans="1:5" ht="45" x14ac:dyDescent="0.2">
      <c r="A126" s="116" t="s">
        <v>147</v>
      </c>
      <c r="B126" s="62" t="s">
        <v>164</v>
      </c>
      <c r="C126" s="55"/>
      <c r="D126" s="59"/>
      <c r="E126" s="59"/>
    </row>
    <row r="127" spans="1:5" ht="30" x14ac:dyDescent="0.2">
      <c r="A127" s="116" t="s">
        <v>147</v>
      </c>
      <c r="B127" s="62" t="s">
        <v>165</v>
      </c>
      <c r="C127" s="55"/>
      <c r="D127" s="59"/>
      <c r="E127" s="59"/>
    </row>
    <row r="128" spans="1:5" ht="15" x14ac:dyDescent="0.2">
      <c r="A128" s="116" t="s">
        <v>147</v>
      </c>
      <c r="B128" s="62" t="s">
        <v>148</v>
      </c>
      <c r="C128" s="55"/>
      <c r="D128" s="59"/>
      <c r="E128" s="59"/>
    </row>
    <row r="129" spans="1:5" ht="15" x14ac:dyDescent="0.2">
      <c r="A129" s="116" t="s">
        <v>147</v>
      </c>
      <c r="B129" s="62" t="s">
        <v>149</v>
      </c>
      <c r="C129" s="55"/>
      <c r="D129" s="59"/>
      <c r="E129" s="59"/>
    </row>
    <row r="130" spans="1:5" ht="15" x14ac:dyDescent="0.2">
      <c r="A130" s="52"/>
      <c r="B130" s="57" t="s">
        <v>47</v>
      </c>
      <c r="C130" s="60">
        <v>60</v>
      </c>
      <c r="D130" s="59">
        <v>0</v>
      </c>
      <c r="E130" s="61">
        <f>+C130*D130</f>
        <v>0</v>
      </c>
    </row>
    <row r="131" spans="1:5" ht="15" x14ac:dyDescent="0.2">
      <c r="A131" s="52"/>
      <c r="B131" s="57"/>
      <c r="C131" s="60"/>
      <c r="D131" s="59"/>
      <c r="E131" s="61"/>
    </row>
    <row r="132" spans="1:5" ht="15" x14ac:dyDescent="0.2">
      <c r="A132" s="58" t="s">
        <v>30</v>
      </c>
      <c r="B132" s="14" t="s">
        <v>55</v>
      </c>
      <c r="C132" s="16"/>
      <c r="D132" s="48"/>
      <c r="E132" s="48"/>
    </row>
    <row r="133" spans="1:5" ht="15" x14ac:dyDescent="0.2">
      <c r="A133" s="58"/>
      <c r="B133" s="14" t="s">
        <v>11</v>
      </c>
      <c r="C133" s="16">
        <v>1</v>
      </c>
      <c r="D133" s="48">
        <v>0</v>
      </c>
      <c r="E133" s="48">
        <f>+C133*D133</f>
        <v>0</v>
      </c>
    </row>
    <row r="134" spans="1:5" ht="15" x14ac:dyDescent="0.2">
      <c r="A134" s="58"/>
      <c r="B134" s="26"/>
      <c r="C134" s="16"/>
      <c r="D134" s="48"/>
      <c r="E134" s="48"/>
    </row>
    <row r="135" spans="1:5" ht="45" x14ac:dyDescent="0.2">
      <c r="A135" s="58" t="s">
        <v>131</v>
      </c>
      <c r="B135" s="14" t="s">
        <v>111</v>
      </c>
      <c r="C135" s="16"/>
      <c r="D135" s="48"/>
      <c r="E135" s="48"/>
    </row>
    <row r="136" spans="1:5" ht="15" x14ac:dyDescent="0.2">
      <c r="A136" s="58"/>
      <c r="B136" s="14" t="s">
        <v>150</v>
      </c>
      <c r="C136" s="16">
        <v>50</v>
      </c>
      <c r="D136" s="48">
        <v>0</v>
      </c>
      <c r="E136" s="48">
        <f>+C136*D136</f>
        <v>0</v>
      </c>
    </row>
    <row r="137" spans="1:5" ht="15" x14ac:dyDescent="0.2">
      <c r="A137" s="52"/>
      <c r="B137" s="14" t="s">
        <v>151</v>
      </c>
      <c r="C137" s="16">
        <v>50</v>
      </c>
      <c r="D137" s="48">
        <v>0</v>
      </c>
      <c r="E137" s="48">
        <f>+C137*D137</f>
        <v>0</v>
      </c>
    </row>
    <row r="138" spans="1:5" ht="15" x14ac:dyDescent="0.2">
      <c r="A138" s="52"/>
      <c r="B138" s="14"/>
      <c r="C138" s="16"/>
      <c r="D138" s="48"/>
      <c r="E138" s="48"/>
    </row>
    <row r="139" spans="1:5" ht="29.85" customHeight="1" x14ac:dyDescent="0.2">
      <c r="A139" s="52" t="s">
        <v>132</v>
      </c>
      <c r="B139" s="14" t="s">
        <v>130</v>
      </c>
      <c r="C139" s="16"/>
      <c r="D139" s="48"/>
      <c r="E139" s="48"/>
    </row>
    <row r="140" spans="1:5" ht="15" x14ac:dyDescent="0.2">
      <c r="A140" s="52" t="s">
        <v>72</v>
      </c>
      <c r="B140" s="14" t="s">
        <v>116</v>
      </c>
      <c r="C140" s="16">
        <v>125</v>
      </c>
      <c r="D140" s="48">
        <v>0</v>
      </c>
      <c r="E140" s="48">
        <f>C140*D140</f>
        <v>0</v>
      </c>
    </row>
    <row r="141" spans="1:5" ht="15" x14ac:dyDescent="0.2">
      <c r="A141" s="52" t="s">
        <v>73</v>
      </c>
      <c r="B141" s="14" t="s">
        <v>117</v>
      </c>
      <c r="C141" s="16">
        <v>100</v>
      </c>
      <c r="D141" s="48">
        <v>0</v>
      </c>
      <c r="E141" s="48">
        <f>C141*D141</f>
        <v>0</v>
      </c>
    </row>
    <row r="142" spans="1:5" ht="15" x14ac:dyDescent="0.2">
      <c r="A142" s="58"/>
      <c r="B142" s="37"/>
      <c r="C142" s="22"/>
      <c r="D142" s="48"/>
      <c r="E142" s="90"/>
    </row>
    <row r="143" spans="1:5" ht="15.75" thickBot="1" x14ac:dyDescent="0.25">
      <c r="A143" s="52"/>
      <c r="B143" s="44" t="s">
        <v>13</v>
      </c>
      <c r="C143" s="45"/>
      <c r="D143" s="85"/>
      <c r="E143" s="99">
        <f>SUM(E120:E142)</f>
        <v>0</v>
      </c>
    </row>
    <row r="144" spans="1:5" ht="15.75" thickTop="1" x14ac:dyDescent="0.2">
      <c r="A144" s="52"/>
      <c r="B144" s="25"/>
      <c r="C144" s="21"/>
      <c r="D144" s="48"/>
      <c r="E144" s="90"/>
    </row>
    <row r="145" spans="1:5" ht="15" x14ac:dyDescent="0.2">
      <c r="A145" s="66" t="s">
        <v>31</v>
      </c>
      <c r="B145" s="27" t="s">
        <v>4</v>
      </c>
      <c r="C145" s="16"/>
      <c r="D145" s="48"/>
      <c r="E145" s="48"/>
    </row>
    <row r="146" spans="1:5" ht="15" x14ac:dyDescent="0.2">
      <c r="A146" s="66"/>
      <c r="B146" s="27"/>
      <c r="C146" s="16"/>
      <c r="D146" s="48"/>
      <c r="E146" s="48"/>
    </row>
    <row r="147" spans="1:5" ht="15" x14ac:dyDescent="0.2">
      <c r="A147" s="58" t="s">
        <v>32</v>
      </c>
      <c r="B147" s="25" t="s">
        <v>44</v>
      </c>
      <c r="C147" s="15"/>
      <c r="D147" s="48"/>
      <c r="E147" s="48"/>
    </row>
    <row r="148" spans="1:5" ht="15" x14ac:dyDescent="0.2">
      <c r="A148" s="58"/>
      <c r="B148" s="25"/>
      <c r="C148" s="15"/>
      <c r="D148" s="48"/>
      <c r="E148" s="48"/>
    </row>
    <row r="149" spans="1:5" ht="15" x14ac:dyDescent="0.2">
      <c r="A149" s="103"/>
      <c r="B149" s="49" t="s">
        <v>122</v>
      </c>
      <c r="C149" s="15"/>
      <c r="D149" s="48"/>
      <c r="E149" s="48"/>
    </row>
    <row r="150" spans="1:5" ht="180" x14ac:dyDescent="0.2">
      <c r="A150" s="58" t="s">
        <v>86</v>
      </c>
      <c r="B150" s="62" t="s">
        <v>152</v>
      </c>
      <c r="C150" s="15"/>
      <c r="D150" s="48"/>
      <c r="E150" s="48"/>
    </row>
    <row r="151" spans="1:5" ht="15" x14ac:dyDescent="0.25">
      <c r="A151" s="104"/>
      <c r="B151" s="14" t="s">
        <v>47</v>
      </c>
      <c r="C151" s="16">
        <v>60</v>
      </c>
      <c r="D151" s="48">
        <v>0</v>
      </c>
      <c r="E151" s="48">
        <f>C151*D151</f>
        <v>0</v>
      </c>
    </row>
    <row r="152" spans="1:5" ht="15" x14ac:dyDescent="0.25">
      <c r="A152" s="104"/>
      <c r="B152" s="14"/>
      <c r="C152" s="16"/>
      <c r="D152" s="48"/>
      <c r="E152" s="48"/>
    </row>
    <row r="153" spans="1:5" ht="15" x14ac:dyDescent="0.25">
      <c r="A153" s="104"/>
      <c r="B153" s="49" t="s">
        <v>153</v>
      </c>
      <c r="C153" s="16"/>
      <c r="D153" s="48"/>
      <c r="E153" s="48"/>
    </row>
    <row r="154" spans="1:5" ht="30" x14ac:dyDescent="0.2">
      <c r="A154" s="58" t="s">
        <v>179</v>
      </c>
      <c r="B154" s="14" t="s">
        <v>186</v>
      </c>
      <c r="C154" s="16"/>
      <c r="D154" s="48"/>
      <c r="E154" s="48"/>
    </row>
    <row r="155" spans="1:5" ht="15" x14ac:dyDescent="0.25">
      <c r="A155" s="104"/>
      <c r="B155" s="14" t="s">
        <v>166</v>
      </c>
      <c r="C155" s="16">
        <v>5</v>
      </c>
      <c r="D155" s="48">
        <v>0</v>
      </c>
      <c r="E155" s="48">
        <f>C155*D155</f>
        <v>0</v>
      </c>
    </row>
    <row r="156" spans="1:5" ht="15" x14ac:dyDescent="0.25">
      <c r="A156" s="104"/>
      <c r="B156" s="14"/>
      <c r="C156" s="13"/>
      <c r="D156" s="48"/>
      <c r="E156" s="48"/>
    </row>
    <row r="157" spans="1:5" ht="15.75" thickBot="1" x14ac:dyDescent="0.25">
      <c r="A157" s="58"/>
      <c r="B157" s="30" t="s">
        <v>45</v>
      </c>
      <c r="C157" s="31"/>
      <c r="D157" s="86"/>
      <c r="E157" s="91">
        <f>SUM(E149:E156)</f>
        <v>0</v>
      </c>
    </row>
    <row r="158" spans="1:5" ht="15" x14ac:dyDescent="0.2">
      <c r="A158" s="52"/>
      <c r="B158" s="26"/>
      <c r="C158" s="15"/>
      <c r="D158" s="48"/>
      <c r="E158" s="48"/>
    </row>
    <row r="159" spans="1:5" ht="15" x14ac:dyDescent="0.2">
      <c r="A159" s="51" t="s">
        <v>33</v>
      </c>
      <c r="B159" s="25" t="s">
        <v>133</v>
      </c>
      <c r="C159" s="50"/>
      <c r="D159" s="48"/>
      <c r="E159" s="98"/>
    </row>
    <row r="160" spans="1:5" ht="15" x14ac:dyDescent="0.2">
      <c r="A160" s="58"/>
      <c r="B160" s="32"/>
      <c r="C160" s="15"/>
      <c r="D160" s="48"/>
      <c r="E160" s="48"/>
    </row>
    <row r="161" spans="1:5" ht="15" x14ac:dyDescent="0.2">
      <c r="A161" s="39"/>
      <c r="B161" s="38" t="s">
        <v>48</v>
      </c>
      <c r="C161" s="50"/>
      <c r="D161" s="48"/>
      <c r="E161" s="98"/>
    </row>
    <row r="162" spans="1:5" ht="15" x14ac:dyDescent="0.2">
      <c r="A162" s="51" t="s">
        <v>61</v>
      </c>
      <c r="B162" s="25" t="s">
        <v>78</v>
      </c>
      <c r="C162" s="16"/>
      <c r="D162" s="48"/>
      <c r="E162" s="72"/>
    </row>
    <row r="163" spans="1:5" ht="15" x14ac:dyDescent="0.2">
      <c r="A163" s="39" t="s">
        <v>54</v>
      </c>
      <c r="B163" s="32" t="s">
        <v>79</v>
      </c>
      <c r="C163" s="16"/>
      <c r="D163" s="48"/>
      <c r="E163" s="72"/>
    </row>
    <row r="164" spans="1:5" ht="15" x14ac:dyDescent="0.2">
      <c r="A164" s="73" t="s">
        <v>54</v>
      </c>
      <c r="B164" s="32" t="s">
        <v>80</v>
      </c>
      <c r="C164" s="16"/>
      <c r="D164" s="48"/>
      <c r="E164" s="72"/>
    </row>
    <row r="165" spans="1:5" ht="15" x14ac:dyDescent="0.2">
      <c r="A165" s="73"/>
      <c r="B165" s="32"/>
      <c r="C165" s="16"/>
      <c r="D165" s="48"/>
      <c r="E165" s="72"/>
    </row>
    <row r="166" spans="1:5" ht="15" x14ac:dyDescent="0.2">
      <c r="A166" s="51"/>
      <c r="B166" s="49" t="s">
        <v>167</v>
      </c>
      <c r="C166" s="75"/>
      <c r="D166" s="74"/>
      <c r="E166" s="74"/>
    </row>
    <row r="167" spans="1:5" ht="90" x14ac:dyDescent="0.2">
      <c r="A167" s="39" t="s">
        <v>123</v>
      </c>
      <c r="B167" s="57" t="s">
        <v>178</v>
      </c>
      <c r="C167" s="75"/>
      <c r="D167" s="74"/>
      <c r="E167" s="74"/>
    </row>
    <row r="168" spans="1:5" ht="60" x14ac:dyDescent="0.2">
      <c r="A168" s="39" t="s">
        <v>72</v>
      </c>
      <c r="B168" s="117" t="s">
        <v>190</v>
      </c>
      <c r="C168" s="16">
        <v>1</v>
      </c>
      <c r="D168" s="48">
        <v>0</v>
      </c>
      <c r="E168" s="48">
        <f>C168*D168</f>
        <v>0</v>
      </c>
    </row>
    <row r="169" spans="1:5" ht="90" x14ac:dyDescent="0.2">
      <c r="A169" s="39" t="s">
        <v>73</v>
      </c>
      <c r="B169" s="117" t="s">
        <v>188</v>
      </c>
      <c r="C169" s="16">
        <v>1</v>
      </c>
      <c r="D169" s="48">
        <v>0</v>
      </c>
      <c r="E169" s="48">
        <f>C169*D169</f>
        <v>0</v>
      </c>
    </row>
    <row r="170" spans="1:5" ht="15" x14ac:dyDescent="0.2">
      <c r="A170" s="39"/>
      <c r="B170" s="117"/>
      <c r="C170" s="16"/>
      <c r="D170" s="120"/>
      <c r="E170" s="48"/>
    </row>
    <row r="171" spans="1:5" ht="15" x14ac:dyDescent="0.2">
      <c r="A171" s="39" t="s">
        <v>170</v>
      </c>
      <c r="B171" s="49" t="s">
        <v>177</v>
      </c>
      <c r="C171" s="16"/>
      <c r="D171" s="120"/>
      <c r="E171" s="48"/>
    </row>
    <row r="172" spans="1:5" ht="135" x14ac:dyDescent="0.2">
      <c r="A172" s="39"/>
      <c r="B172" s="57" t="s">
        <v>176</v>
      </c>
      <c r="C172" s="16"/>
      <c r="D172" s="120"/>
      <c r="E172" s="48"/>
    </row>
    <row r="173" spans="1:5" ht="90" x14ac:dyDescent="0.2">
      <c r="A173" s="39" t="s">
        <v>72</v>
      </c>
      <c r="B173" s="117" t="s">
        <v>189</v>
      </c>
      <c r="C173" s="16">
        <v>1</v>
      </c>
      <c r="D173" s="48">
        <v>0</v>
      </c>
      <c r="E173" s="48">
        <f>C173*D173</f>
        <v>0</v>
      </c>
    </row>
    <row r="174" spans="1:5" ht="15" x14ac:dyDescent="0.2">
      <c r="A174" s="39"/>
      <c r="B174" s="117"/>
      <c r="C174" s="16"/>
      <c r="D174" s="120"/>
      <c r="E174" s="48"/>
    </row>
    <row r="175" spans="1:5" ht="15" x14ac:dyDescent="0.2">
      <c r="A175" s="39"/>
      <c r="B175" s="49" t="s">
        <v>169</v>
      </c>
      <c r="C175" s="16"/>
      <c r="D175" s="120"/>
      <c r="E175" s="48"/>
    </row>
    <row r="176" spans="1:5" ht="82.5" customHeight="1" x14ac:dyDescent="0.2">
      <c r="A176" s="39" t="s">
        <v>180</v>
      </c>
      <c r="B176" s="117" t="s">
        <v>191</v>
      </c>
      <c r="C176" s="16"/>
      <c r="D176" s="48"/>
      <c r="E176" s="48"/>
    </row>
    <row r="177" spans="1:5" ht="15" x14ac:dyDescent="0.25">
      <c r="A177" s="76"/>
      <c r="B177" s="118" t="s">
        <v>171</v>
      </c>
      <c r="C177" s="16">
        <v>1</v>
      </c>
      <c r="D177" s="48">
        <v>0</v>
      </c>
      <c r="E177" s="48">
        <f>C177*D177</f>
        <v>0</v>
      </c>
    </row>
    <row r="178" spans="1:5" ht="15" x14ac:dyDescent="0.25">
      <c r="A178" s="76"/>
      <c r="B178" s="118"/>
      <c r="C178" s="16"/>
      <c r="D178" s="120"/>
      <c r="E178" s="48"/>
    </row>
    <row r="179" spans="1:5" ht="15.75" thickBot="1" x14ac:dyDescent="0.25">
      <c r="A179" s="52"/>
      <c r="B179" s="30" t="s">
        <v>168</v>
      </c>
      <c r="C179" s="31"/>
      <c r="D179" s="86"/>
      <c r="E179" s="91">
        <f>SUM(E166:E178)</f>
        <v>0</v>
      </c>
    </row>
    <row r="180" spans="1:5" ht="15" x14ac:dyDescent="0.2">
      <c r="A180" s="52"/>
      <c r="B180" s="14"/>
      <c r="C180" s="16"/>
      <c r="D180" s="48"/>
      <c r="E180" s="48"/>
    </row>
    <row r="181" spans="1:5" ht="15" x14ac:dyDescent="0.2">
      <c r="A181" s="52"/>
      <c r="B181" s="26"/>
      <c r="C181" s="15"/>
      <c r="D181" s="48"/>
      <c r="E181" s="48"/>
    </row>
    <row r="182" spans="1:5" ht="15" x14ac:dyDescent="0.2">
      <c r="A182" s="51" t="s">
        <v>34</v>
      </c>
      <c r="B182" s="25" t="s">
        <v>58</v>
      </c>
      <c r="C182" s="22"/>
      <c r="D182" s="48"/>
      <c r="E182" s="90"/>
    </row>
    <row r="183" spans="1:5" ht="15" x14ac:dyDescent="0.2">
      <c r="A183" s="58"/>
      <c r="B183" s="14"/>
      <c r="C183" s="15"/>
      <c r="D183" s="48"/>
      <c r="E183" s="48"/>
    </row>
    <row r="184" spans="1:5" ht="15" x14ac:dyDescent="0.2">
      <c r="A184" s="58"/>
      <c r="B184" s="25" t="s">
        <v>81</v>
      </c>
      <c r="C184" s="15"/>
      <c r="D184" s="48"/>
      <c r="E184" s="48"/>
    </row>
    <row r="185" spans="1:5" ht="90" x14ac:dyDescent="0.2">
      <c r="A185" s="58" t="s">
        <v>124</v>
      </c>
      <c r="B185" s="14" t="s">
        <v>172</v>
      </c>
      <c r="C185" s="15"/>
      <c r="D185" s="48"/>
      <c r="E185" s="48"/>
    </row>
    <row r="186" spans="1:5" ht="15" x14ac:dyDescent="0.2">
      <c r="A186" s="58"/>
      <c r="B186" s="14" t="s">
        <v>116</v>
      </c>
      <c r="C186" s="16">
        <v>20</v>
      </c>
      <c r="D186" s="48">
        <v>0</v>
      </c>
      <c r="E186" s="48">
        <f>C186*D186</f>
        <v>0</v>
      </c>
    </row>
    <row r="187" spans="1:5" ht="15" x14ac:dyDescent="0.2">
      <c r="A187" s="77"/>
      <c r="B187" s="62"/>
      <c r="C187" s="16"/>
      <c r="D187" s="48"/>
      <c r="E187" s="48"/>
    </row>
    <row r="188" spans="1:5" ht="15" x14ac:dyDescent="0.2">
      <c r="A188" s="77"/>
      <c r="B188" s="71" t="s">
        <v>120</v>
      </c>
      <c r="C188" s="15"/>
      <c r="D188" s="48"/>
      <c r="E188" s="48"/>
    </row>
    <row r="189" spans="1:5" ht="180" x14ac:dyDescent="0.2">
      <c r="A189" s="58" t="s">
        <v>125</v>
      </c>
      <c r="B189" s="106" t="s">
        <v>173</v>
      </c>
      <c r="C189" s="60"/>
      <c r="D189" s="59"/>
      <c r="E189" s="61"/>
    </row>
    <row r="190" spans="1:5" ht="15" x14ac:dyDescent="0.2">
      <c r="A190" s="58"/>
      <c r="B190" s="57" t="s">
        <v>47</v>
      </c>
      <c r="C190" s="60">
        <v>50</v>
      </c>
      <c r="D190" s="59">
        <v>0</v>
      </c>
      <c r="E190" s="61">
        <f>+C190*D190</f>
        <v>0</v>
      </c>
    </row>
    <row r="191" spans="1:5" ht="15" x14ac:dyDescent="0.2">
      <c r="A191" s="58"/>
      <c r="B191" s="57"/>
      <c r="C191" s="60"/>
      <c r="D191" s="59"/>
      <c r="E191" s="61"/>
    </row>
    <row r="192" spans="1:5" ht="30" x14ac:dyDescent="0.2">
      <c r="A192" s="58" t="s">
        <v>126</v>
      </c>
      <c r="B192" s="57" t="s">
        <v>174</v>
      </c>
      <c r="C192" s="60"/>
      <c r="D192" s="59"/>
      <c r="E192" s="61"/>
    </row>
    <row r="193" spans="1:5" ht="15" x14ac:dyDescent="0.2">
      <c r="A193" s="58"/>
      <c r="B193" s="57" t="s">
        <v>47</v>
      </c>
      <c r="C193" s="60">
        <v>10</v>
      </c>
      <c r="D193" s="59">
        <v>0</v>
      </c>
      <c r="E193" s="61">
        <f>+C193*D193</f>
        <v>0</v>
      </c>
    </row>
    <row r="194" spans="1:5" ht="15" x14ac:dyDescent="0.2">
      <c r="A194" s="58"/>
      <c r="B194" s="57"/>
      <c r="C194" s="60"/>
      <c r="D194" s="59"/>
      <c r="E194" s="61"/>
    </row>
    <row r="195" spans="1:5" ht="15.75" thickBot="1" x14ac:dyDescent="0.25">
      <c r="A195" s="58"/>
      <c r="B195" s="30" t="s">
        <v>57</v>
      </c>
      <c r="C195" s="31"/>
      <c r="D195" s="86"/>
      <c r="E195" s="91">
        <f>SUM(E185:E194)</f>
        <v>0</v>
      </c>
    </row>
    <row r="196" spans="1:5" ht="15" x14ac:dyDescent="0.2">
      <c r="A196" s="52"/>
      <c r="B196" s="26"/>
      <c r="C196" s="15"/>
      <c r="D196" s="48"/>
      <c r="E196" s="48"/>
    </row>
    <row r="197" spans="1:5" ht="15" x14ac:dyDescent="0.2">
      <c r="A197" s="52"/>
      <c r="B197" s="26"/>
      <c r="C197" s="15"/>
      <c r="D197" s="48"/>
      <c r="E197" s="48"/>
    </row>
    <row r="198" spans="1:5" ht="15" x14ac:dyDescent="0.2">
      <c r="A198" s="58" t="s">
        <v>35</v>
      </c>
      <c r="B198" s="25" t="s">
        <v>5</v>
      </c>
      <c r="C198" s="15"/>
      <c r="D198" s="48"/>
      <c r="E198" s="48"/>
    </row>
    <row r="199" spans="1:5" ht="15" x14ac:dyDescent="0.2">
      <c r="A199" s="58"/>
      <c r="B199" s="25"/>
      <c r="C199" s="15"/>
      <c r="D199" s="48"/>
      <c r="E199" s="48"/>
    </row>
    <row r="200" spans="1:5" ht="105" x14ac:dyDescent="0.2">
      <c r="A200" s="58" t="s">
        <v>38</v>
      </c>
      <c r="B200" s="62" t="s">
        <v>82</v>
      </c>
      <c r="C200" s="15"/>
      <c r="D200" s="48"/>
      <c r="E200" s="48"/>
    </row>
    <row r="201" spans="1:5" ht="15" x14ac:dyDescent="0.2">
      <c r="A201" s="58"/>
      <c r="B201" s="62" t="s">
        <v>47</v>
      </c>
      <c r="C201" s="16">
        <v>40</v>
      </c>
      <c r="D201" s="48">
        <v>0</v>
      </c>
      <c r="E201" s="48">
        <f>C201*D201</f>
        <v>0</v>
      </c>
    </row>
    <row r="202" spans="1:5" ht="15" x14ac:dyDescent="0.2">
      <c r="A202" s="52"/>
      <c r="B202" s="14"/>
      <c r="C202" s="15"/>
      <c r="D202" s="48"/>
      <c r="E202" s="48"/>
    </row>
    <row r="203" spans="1:5" ht="75" x14ac:dyDescent="0.2">
      <c r="A203" s="58" t="s">
        <v>49</v>
      </c>
      <c r="B203" s="14" t="s">
        <v>59</v>
      </c>
      <c r="C203" s="15"/>
      <c r="D203" s="48"/>
      <c r="E203" s="48"/>
    </row>
    <row r="204" spans="1:5" ht="15" x14ac:dyDescent="0.2">
      <c r="A204" s="58"/>
      <c r="B204" s="14" t="s">
        <v>83</v>
      </c>
      <c r="C204" s="16">
        <v>125</v>
      </c>
      <c r="D204" s="48">
        <v>0</v>
      </c>
      <c r="E204" s="48">
        <f>+C204*D204</f>
        <v>0</v>
      </c>
    </row>
    <row r="205" spans="1:5" ht="15" x14ac:dyDescent="0.2">
      <c r="A205" s="58"/>
      <c r="B205" s="14"/>
      <c r="C205" s="16"/>
      <c r="D205" s="48"/>
      <c r="E205" s="48"/>
    </row>
    <row r="206" spans="1:5" ht="45" x14ac:dyDescent="0.2">
      <c r="A206" s="58" t="s">
        <v>119</v>
      </c>
      <c r="B206" s="14" t="s">
        <v>121</v>
      </c>
      <c r="C206" s="16"/>
      <c r="D206" s="48"/>
      <c r="E206" s="48"/>
    </row>
    <row r="207" spans="1:5" ht="15" x14ac:dyDescent="0.2">
      <c r="A207" s="58"/>
      <c r="B207" s="14" t="s">
        <v>47</v>
      </c>
      <c r="C207" s="16">
        <v>40</v>
      </c>
      <c r="D207" s="48">
        <v>0</v>
      </c>
      <c r="E207" s="48">
        <f>+C207*D207</f>
        <v>0</v>
      </c>
    </row>
    <row r="208" spans="1:5" ht="15" x14ac:dyDescent="0.2">
      <c r="A208" s="58"/>
      <c r="B208" s="14"/>
      <c r="C208" s="16"/>
      <c r="D208" s="48"/>
      <c r="E208" s="48"/>
    </row>
    <row r="209" spans="1:5" ht="15.75" thickBot="1" x14ac:dyDescent="0.25">
      <c r="A209" s="52"/>
      <c r="B209" s="44" t="s">
        <v>8</v>
      </c>
      <c r="C209" s="45"/>
      <c r="D209" s="85"/>
      <c r="E209" s="99">
        <f>+SUM(E199:E208)</f>
        <v>0</v>
      </c>
    </row>
    <row r="210" spans="1:5" ht="15.75" thickTop="1" x14ac:dyDescent="0.2">
      <c r="A210" s="52"/>
      <c r="B210" s="14"/>
      <c r="C210" s="16"/>
      <c r="D210" s="48"/>
      <c r="E210" s="48"/>
    </row>
    <row r="211" spans="1:5" ht="15" x14ac:dyDescent="0.2">
      <c r="A211" s="58" t="s">
        <v>56</v>
      </c>
      <c r="B211" s="25" t="s">
        <v>36</v>
      </c>
      <c r="C211" s="16"/>
      <c r="D211" s="48"/>
      <c r="E211" s="48"/>
    </row>
    <row r="212" spans="1:5" ht="15" x14ac:dyDescent="0.2">
      <c r="A212" s="58"/>
      <c r="B212" s="25"/>
      <c r="C212" s="16"/>
      <c r="D212" s="48"/>
      <c r="E212" s="48"/>
    </row>
    <row r="213" spans="1:5" ht="15" x14ac:dyDescent="0.2">
      <c r="A213" s="58" t="s">
        <v>181</v>
      </c>
      <c r="B213" s="14" t="s">
        <v>175</v>
      </c>
      <c r="C213" s="16"/>
      <c r="D213" s="48"/>
      <c r="E213" s="48"/>
    </row>
    <row r="214" spans="1:5" ht="15" x14ac:dyDescent="0.2">
      <c r="A214" s="58"/>
      <c r="B214" s="14" t="s">
        <v>11</v>
      </c>
      <c r="C214" s="16">
        <v>1</v>
      </c>
      <c r="D214" s="48">
        <v>0</v>
      </c>
      <c r="E214" s="48">
        <f>+C214*D214</f>
        <v>0</v>
      </c>
    </row>
    <row r="215" spans="1:5" ht="15" x14ac:dyDescent="0.2">
      <c r="A215" s="58"/>
      <c r="B215" s="14"/>
      <c r="C215" s="16"/>
      <c r="D215" s="48"/>
      <c r="E215" s="48"/>
    </row>
    <row r="216" spans="1:5" ht="60" x14ac:dyDescent="0.2">
      <c r="A216" s="58" t="s">
        <v>182</v>
      </c>
      <c r="B216" s="14" t="s">
        <v>187</v>
      </c>
      <c r="C216" s="16"/>
      <c r="D216" s="48"/>
      <c r="E216" s="48"/>
    </row>
    <row r="217" spans="1:5" ht="15" x14ac:dyDescent="0.2">
      <c r="A217" s="58"/>
      <c r="B217" s="14" t="s">
        <v>11</v>
      </c>
      <c r="C217" s="16">
        <v>1</v>
      </c>
      <c r="D217" s="48">
        <v>0</v>
      </c>
      <c r="E217" s="48">
        <f>+C217*D217</f>
        <v>0</v>
      </c>
    </row>
    <row r="218" spans="1:5" ht="15" x14ac:dyDescent="0.2">
      <c r="A218" s="58"/>
      <c r="B218" s="14"/>
      <c r="C218" s="16"/>
      <c r="D218" s="48"/>
      <c r="E218" s="48"/>
    </row>
    <row r="219" spans="1:5" ht="15.75" thickBot="1" x14ac:dyDescent="0.25">
      <c r="A219" s="58"/>
      <c r="B219" s="30" t="s">
        <v>37</v>
      </c>
      <c r="C219" s="31"/>
      <c r="D219" s="86"/>
      <c r="E219" s="91">
        <f>SUM(E213:E218)</f>
        <v>0</v>
      </c>
    </row>
  </sheetData>
  <sheetProtection algorithmName="SHA-512" hashValue="Lagrd5YbghRGxaC5IS+PYSM/jZX3u6HMkV20Kw0wubr0WJ3CcsrC/WAJjVgr3UuIEC2PRR56BX03T0wmMjBhBg==" saltValue="5B+wiaCA4nnBb5Anu7eF8A==" spinCount="100000" sheet="1" objects="1" scenarios="1"/>
  <pageMargins left="0.78740157480314965" right="0.31496062992125984" top="0.35433070866141736" bottom="0.35433070866141736" header="0.31496062992125984" footer="0.31496062992125984"/>
  <pageSetup paperSize="9" scale="95" fitToHeight="0" orientation="portrait" r:id="rId1"/>
  <rowBreaks count="7" manualBreakCount="7">
    <brk id="52" max="16383" man="1"/>
    <brk id="88" max="16383" man="1"/>
    <brk id="108" max="4" man="1"/>
    <brk id="144" max="16383" man="1"/>
    <brk id="170" max="16383" man="1"/>
    <brk id="181" max="16383" man="1"/>
    <brk id="1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18</vt:i4>
      </vt:variant>
    </vt:vector>
  </HeadingPairs>
  <TitlesOfParts>
    <vt:vector size="18" baseType="lpstr"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List1</vt:lpstr>
      <vt:lpstr>Skupna rekapitulacija GOI del</vt:lpstr>
      <vt:lpstr>Gradbena in obrtniška dela.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ksenija</dc:creator>
  <cp:lastModifiedBy>Medeja Tomaževič - ING-ARH</cp:lastModifiedBy>
  <cp:lastPrinted>2026-02-05T12:46:11Z</cp:lastPrinted>
  <dcterms:created xsi:type="dcterms:W3CDTF">1999-01-20T05:53:30Z</dcterms:created>
  <dcterms:modified xsi:type="dcterms:W3CDTF">2026-02-05T12:52:29Z</dcterms:modified>
</cp:coreProperties>
</file>